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D 日本版デュアルシステムコース\"/>
    </mc:Choice>
  </mc:AlternateContent>
  <xr:revisionPtr revIDLastSave="0" documentId="13_ncr:1_{818560DD-3CC6-4FEA-B595-A540B6228415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6" r:id="rId2"/>
  </sheets>
  <definedNames>
    <definedName name="_xlnm.Print_Area" localSheetId="0">請求書!$A$1:$AA$43</definedName>
    <definedName name="_xlnm.Print_Area" localSheetId="1">請求明細書!$A$1:$AP$68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58" i="6" l="1"/>
  <c r="AB60" i="6" s="1"/>
  <c r="Z58" i="6"/>
  <c r="Z60" i="6" s="1"/>
  <c r="X58" i="6"/>
  <c r="X60" i="6" s="1"/>
  <c r="V58" i="6"/>
  <c r="V60" i="6" s="1"/>
  <c r="AB55" i="6"/>
  <c r="AB57" i="6" s="1"/>
  <c r="Z55" i="6"/>
  <c r="Z57" i="6" s="1"/>
  <c r="X55" i="6"/>
  <c r="X57" i="6" s="1"/>
  <c r="V55" i="6"/>
  <c r="V57" i="6" s="1"/>
  <c r="AB52" i="6"/>
  <c r="AB54" i="6" s="1"/>
  <c r="Z52" i="6"/>
  <c r="Z54" i="6" s="1"/>
  <c r="X52" i="6"/>
  <c r="X54" i="6" s="1"/>
  <c r="V52" i="6"/>
  <c r="V54" i="6" s="1"/>
  <c r="AB49" i="6"/>
  <c r="AB51" i="6" s="1"/>
  <c r="Z49" i="6"/>
  <c r="Z51" i="6" s="1"/>
  <c r="X49" i="6"/>
  <c r="X51" i="6" s="1"/>
  <c r="V49" i="6"/>
  <c r="V51" i="6" s="1"/>
  <c r="AB46" i="6"/>
  <c r="AB48" i="6" s="1"/>
  <c r="Z46" i="6"/>
  <c r="Z48" i="6" s="1"/>
  <c r="X46" i="6"/>
  <c r="X48" i="6" s="1"/>
  <c r="V46" i="6"/>
  <c r="V48" i="6" s="1"/>
  <c r="AB43" i="6"/>
  <c r="AB45" i="6" s="1"/>
  <c r="Z43" i="6"/>
  <c r="Z45" i="6" s="1"/>
  <c r="X43" i="6"/>
  <c r="X45" i="6" s="1"/>
  <c r="V43" i="6"/>
  <c r="V45" i="6" s="1"/>
  <c r="AB40" i="6"/>
  <c r="AB42" i="6" s="1"/>
  <c r="Z40" i="6"/>
  <c r="Z42" i="6" s="1"/>
  <c r="X40" i="6"/>
  <c r="X42" i="6" s="1"/>
  <c r="V40" i="6"/>
  <c r="V42" i="6" s="1"/>
  <c r="AB37" i="6"/>
  <c r="AB39" i="6" s="1"/>
  <c r="Z37" i="6"/>
  <c r="Z39" i="6" s="1"/>
  <c r="X37" i="6"/>
  <c r="X39" i="6" s="1"/>
  <c r="V37" i="6"/>
  <c r="V39" i="6" s="1"/>
  <c r="AB34" i="6"/>
  <c r="AB36" i="6" s="1"/>
  <c r="Z34" i="6"/>
  <c r="Z36" i="6" s="1"/>
  <c r="X34" i="6"/>
  <c r="X36" i="6" s="1"/>
  <c r="V34" i="6"/>
  <c r="V36" i="6" s="1"/>
  <c r="AB31" i="6"/>
  <c r="AB33" i="6" s="1"/>
  <c r="Z31" i="6"/>
  <c r="Z33" i="6" s="1"/>
  <c r="X31" i="6"/>
  <c r="X33" i="6" s="1"/>
  <c r="V31" i="6"/>
  <c r="V33" i="6" s="1"/>
  <c r="AB28" i="6"/>
  <c r="AB30" i="6" s="1"/>
  <c r="Z28" i="6"/>
  <c r="Z30" i="6" s="1"/>
  <c r="X28" i="6"/>
  <c r="X30" i="6" s="1"/>
  <c r="V28" i="6"/>
  <c r="V30" i="6" s="1"/>
  <c r="AB25" i="6"/>
  <c r="AB27" i="6" s="1"/>
  <c r="Z25" i="6"/>
  <c r="Z27" i="6" s="1"/>
  <c r="X25" i="6"/>
  <c r="X27" i="6" s="1"/>
  <c r="V25" i="6"/>
  <c r="V27" i="6" s="1"/>
  <c r="AB22" i="6"/>
  <c r="AB24" i="6" s="1"/>
  <c r="Z22" i="6"/>
  <c r="Z24" i="6" s="1"/>
  <c r="X22" i="6"/>
  <c r="X24" i="6" s="1"/>
  <c r="V22" i="6"/>
  <c r="V24" i="6" s="1"/>
  <c r="AB19" i="6"/>
  <c r="AB21" i="6" s="1"/>
  <c r="Z19" i="6"/>
  <c r="Z21" i="6" s="1"/>
  <c r="X19" i="6"/>
  <c r="X21" i="6" s="1"/>
  <c r="V19" i="6"/>
  <c r="V21" i="6" s="1"/>
  <c r="X16" i="6"/>
  <c r="Z16" i="6"/>
  <c r="AB16" i="6"/>
  <c r="V16" i="6"/>
  <c r="AI58" i="6" l="1"/>
  <c r="AI60" i="6" s="1"/>
  <c r="AI55" i="6"/>
  <c r="AI57" i="6" s="1"/>
  <c r="AI52" i="6"/>
  <c r="AI54" i="6" s="1"/>
  <c r="AI49" i="6"/>
  <c r="AI51" i="6" s="1"/>
  <c r="AI46" i="6"/>
  <c r="AI48" i="6" s="1"/>
  <c r="AI43" i="6"/>
  <c r="AI45" i="6" s="1"/>
  <c r="AI40" i="6"/>
  <c r="AI42" i="6" s="1"/>
  <c r="AI37" i="6"/>
  <c r="AI39" i="6" s="1"/>
  <c r="AI34" i="6"/>
  <c r="AI36" i="6" s="1"/>
  <c r="AI31" i="6"/>
  <c r="AI33" i="6" s="1"/>
  <c r="AI28" i="6"/>
  <c r="AI30" i="6" s="1"/>
  <c r="AI25" i="6" l="1"/>
  <c r="AI27" i="6" s="1"/>
  <c r="AG58" i="6"/>
  <c r="AG60" i="6" s="1"/>
  <c r="AG55" i="6"/>
  <c r="AG57" i="6" s="1"/>
  <c r="AG52" i="6"/>
  <c r="AG54" i="6" s="1"/>
  <c r="AG49" i="6"/>
  <c r="AG51" i="6" s="1"/>
  <c r="AG46" i="6"/>
  <c r="AG48" i="6" s="1"/>
  <c r="AG43" i="6"/>
  <c r="AG45" i="6" s="1"/>
  <c r="AG40" i="6"/>
  <c r="AG42" i="6" s="1"/>
  <c r="AG37" i="6"/>
  <c r="AG39" i="6" s="1"/>
  <c r="AG34" i="6"/>
  <c r="AG36" i="6" s="1"/>
  <c r="AG31" i="6"/>
  <c r="AG33" i="6" s="1"/>
  <c r="AG28" i="6"/>
  <c r="AG30" i="6" s="1"/>
  <c r="AG25" i="6"/>
  <c r="AG27" i="6" s="1"/>
  <c r="AG22" i="6"/>
  <c r="AG24" i="6" s="1"/>
  <c r="AG19" i="6"/>
  <c r="AG21" i="6" s="1"/>
  <c r="AG16" i="6"/>
  <c r="AG18" i="6" s="1"/>
  <c r="AD52" i="6" l="1"/>
  <c r="AD58" i="6"/>
  <c r="AD34" i="6"/>
  <c r="AD46" i="6"/>
  <c r="AD60" i="6"/>
  <c r="AD55" i="6"/>
  <c r="AD28" i="6"/>
  <c r="AD40" i="6"/>
  <c r="AD19" i="6"/>
  <c r="AI19" i="6" s="1"/>
  <c r="AI21" i="6" s="1"/>
  <c r="AD48" i="6"/>
  <c r="AD43" i="6"/>
  <c r="AD49" i="6"/>
  <c r="AD31" i="6"/>
  <c r="AD37" i="6"/>
  <c r="AD25" i="6"/>
  <c r="AD24" i="6"/>
  <c r="AD22" i="6"/>
  <c r="AI22" i="6" s="1"/>
  <c r="AI24" i="6" s="1"/>
  <c r="AD57" i="6"/>
  <c r="AD54" i="6"/>
  <c r="AD51" i="6"/>
  <c r="AD45" i="6"/>
  <c r="AD42" i="6"/>
  <c r="AD39" i="6"/>
  <c r="AD36" i="6"/>
  <c r="AD33" i="6"/>
  <c r="AD30" i="6"/>
  <c r="AD27" i="6"/>
  <c r="AD21" i="6"/>
  <c r="AD16" i="6"/>
  <c r="AI16" i="6" s="1"/>
  <c r="AI61" i="6" l="1"/>
  <c r="AI18" i="6"/>
  <c r="AI63" i="6" s="1"/>
  <c r="X18" i="6"/>
  <c r="Z18" i="6"/>
  <c r="AB18" i="6"/>
  <c r="AI65" i="6" l="1"/>
  <c r="X14" i="6" l="1"/>
  <c r="Z14" i="6"/>
  <c r="AB14" i="6"/>
  <c r="V14" i="6"/>
  <c r="V18" i="6" l="1"/>
  <c r="AD18" i="6" l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<sst xmlns="http://schemas.openxmlformats.org/spreadsheetml/2006/main" count="73" uniqueCount="64">
  <si>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</si>
  <si>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</si>
  <si>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</si>
  <si>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</si>
  <si>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</si>
  <si>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</si>
  <si>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</si>
  <si>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</si>
  <si>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</si>
  <si>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</si>
  <si>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</si>
  <si>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</si>
  <si>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</si>
  <si>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</si>
  <si>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</si>
  <si>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</si>
  <si>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</si>
  <si>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</si>
  <si>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</si>
  <si>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</si>
  <si>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</si>
  <si>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</si>
  <si>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</si>
  <si>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</si>
  <si>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</si>
  <si>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</si>
  <si>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</si>
  <si>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</si>
  <si>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</si>
  <si>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　　　　　　　　　　　　　　　　　　　科</t>
    <rPh sb="19" eb="20">
      <t>カ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</si>
  <si>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</si>
  <si>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</si>
  <si>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</si>
  <si>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</si>
  <si>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消費税および地方消費税合計</t>
    <rPh sb="0" eb="3">
      <t>ショウヒゼイ</t>
    </rPh>
    <rPh sb="6" eb="8">
      <t>チホウ</t>
    </rPh>
    <rPh sb="8" eb="11">
      <t>ショウヒゼイ</t>
    </rPh>
    <rPh sb="11" eb="13">
      <t>ゴウケイ</t>
    </rPh>
    <phoneticPr fontId="3"/>
  </si>
  <si>
    <t>※（　　）は取引に係る消費税および地方消費税の額</t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</si>
  <si>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</si>
  <si>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>訓練実施経費（税抜）合計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rPh sb="10" eb="12">
      <t>ゴウケイ</t>
    </rPh>
    <phoneticPr fontId="3"/>
  </si>
  <si>
    <t>訓練導入講習費実施単価(税抜）</t>
    <rPh sb="2" eb="4">
      <t>ドウニュウ</t>
    </rPh>
    <rPh sb="4" eb="6">
      <t>コウシュウ</t>
    </rPh>
    <rPh sb="6" eb="7">
      <t>ヒ</t>
    </rPh>
    <rPh sb="7" eb="9">
      <t>ジッシ</t>
    </rPh>
    <rPh sb="12" eb="13">
      <t>ゼイ</t>
    </rPh>
    <rPh sb="13" eb="14">
      <t>ヌ</t>
    </rPh>
    <phoneticPr fontId="3"/>
  </si>
  <si>
    <t>訓練導入講習</t>
    <rPh sb="0" eb="2">
      <t>クンレン</t>
    </rPh>
    <rPh sb="2" eb="4">
      <t>ドウニュウ</t>
    </rPh>
    <rPh sb="4" eb="6">
      <t>コウシュウ</t>
    </rPh>
    <phoneticPr fontId="3"/>
  </si>
  <si>
    <t>訓練実施
経費合計
①</t>
    <rPh sb="0" eb="2">
      <t>クンレン</t>
    </rPh>
    <rPh sb="2" eb="4">
      <t>ジッシ</t>
    </rPh>
    <rPh sb="5" eb="7">
      <t>ケイヒ</t>
    </rPh>
    <rPh sb="7" eb="9">
      <t>ゴウケイ</t>
    </rPh>
    <phoneticPr fontId="3"/>
  </si>
  <si>
    <r>
      <rPr>
        <sz val="9"/>
        <rFont val="ＭＳ 明朝"/>
        <family val="1"/>
        <charset val="128"/>
      </rPr>
      <t>訓練導入</t>
    </r>
    <r>
      <rPr>
        <sz val="10"/>
        <rFont val="ＭＳ 明朝"/>
        <family val="1"/>
        <charset val="128"/>
      </rPr>
      <t xml:space="preserve">
講習費
②</t>
    </r>
    <rPh sb="0" eb="2">
      <t>クンレン</t>
    </rPh>
    <rPh sb="2" eb="4">
      <t>ドウニュウ</t>
    </rPh>
    <rPh sb="5" eb="7">
      <t>コウシュウ</t>
    </rPh>
    <rPh sb="7" eb="8">
      <t>ヒ</t>
    </rPh>
    <phoneticPr fontId="3"/>
  </si>
  <si>
    <t>合計
①＋②</t>
    <rPh sb="0" eb="2">
      <t>ゴウケイ</t>
    </rPh>
    <phoneticPr fontId="3"/>
  </si>
  <si>
    <t>訓練実施経費等請求明細書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</si>
  <si>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</si>
  <si>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（日本版デュアルシステム訓練コース）</t>
    <rPh sb="1" eb="4">
      <t>ニホンバン</t>
    </rPh>
    <rPh sb="12" eb="14">
      <t>クンレン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</si>
  <si>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</si>
  <si>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</si>
  <si>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</si>
  <si>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</si>
  <si>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</si>
  <si>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</si>
  <si>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</si>
  <si>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</si>
  <si>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</si>
  <si>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</si>
  <si>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￥</t>
  </si>
  <si>
    <t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</si>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</sst>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,###&quot; &quot;"/>
    <numFmt numFmtId="182" formatCode="#,###,###&quot; &quot;"/>
    <numFmt numFmtId="183" formatCode="[$-411]ggg\ e\ &quot;年&quot;\ m\ &quot;月&quot;\ d\ &quot;日&quot;"/>
  </numFmts>
  <fonts count="12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9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Font="1">
      <alignment vertical="center"/>
    </xf>
    <xf numFmtId="38" fontId="2" fillId="0" borderId="2" xfId="1" applyFont="1" applyBorder="1" applyProtection="1">
      <alignment vertical="center"/>
      <protection hidden="1"/>
    </xf>
    <xf numFmtId="0" fontId="1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 applyProtection="1">
      <alignment horizontal="left" vertical="center"/>
      <protection locked="0"/>
    </xf>
    <xf numFmtId="183" fontId="2" fillId="0" borderId="0" xfId="0" applyNumberFormat="1" applyFont="1" applyAlignment="1" applyProtection="1">
      <alignment horizontal="distributed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3" fontId="2" fillId="0" borderId="11" xfId="0" applyNumberFormat="1" applyFont="1" applyBorder="1" applyAlignment="1" applyProtection="1">
      <alignment horizontal="center" vertical="center"/>
      <protection locked="0"/>
    </xf>
    <xf numFmtId="183" fontId="2" fillId="0" borderId="0" xfId="0" applyNumberFormat="1" applyFont="1" applyBorder="1" applyAlignment="1" applyProtection="1">
      <alignment horizontal="center" vertical="center"/>
      <protection locked="0"/>
    </xf>
    <xf numFmtId="183" fontId="2" fillId="0" borderId="2" xfId="0" applyNumberFormat="1" applyFont="1" applyBorder="1" applyAlignment="1" applyProtection="1">
      <alignment horizontal="center" vertical="center"/>
      <protection locked="0"/>
    </xf>
    <xf numFmtId="183" fontId="2" fillId="0" borderId="4" xfId="0" applyNumberFormat="1" applyFont="1" applyBorder="1" applyAlignment="1" applyProtection="1">
      <alignment horizontal="center" vertical="center"/>
      <protection locked="0"/>
    </xf>
    <xf numFmtId="183" fontId="2" fillId="0" borderId="1" xfId="0" applyNumberFormat="1" applyFont="1" applyBorder="1" applyAlignment="1" applyProtection="1">
      <alignment horizontal="center" vertical="center"/>
      <protection locked="0"/>
    </xf>
    <xf numFmtId="183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180" fontId="5" fillId="0" borderId="7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11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4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8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0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1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9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2" xfId="1" applyNumberFormat="1" applyFont="1" applyFill="1" applyBorder="1" applyAlignment="1" applyProtection="1">
      <alignment horizontal="left" vertical="center" textRotation="255" shrinkToFit="1"/>
      <protection locked="0"/>
    </xf>
    <xf numFmtId="180" fontId="5" fillId="0" borderId="3" xfId="1" applyNumberFormat="1" applyFont="1" applyFill="1" applyBorder="1" applyAlignment="1" applyProtection="1">
      <alignment horizontal="left" vertical="center" textRotation="255" shrinkToFit="1"/>
      <protection locked="0"/>
    </xf>
    <xf numFmtId="179" fontId="0" fillId="0" borderId="7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1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9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2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3" xfId="1" applyNumberFormat="1" applyFont="1" applyFill="1" applyBorder="1" applyAlignment="1" applyProtection="1">
      <alignment horizontal="center" vertical="center" textRotation="255"/>
      <protection locked="0"/>
    </xf>
    <xf numFmtId="182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2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2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2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2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2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0" fontId="5" fillId="0" borderId="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3" xfId="1" applyNumberFormat="1" applyFont="1" applyFill="1" applyBorder="1" applyAlignment="1" applyProtection="1">
      <alignment horizontal="center" vertical="center" textRotation="255" shrinkToFit="1"/>
      <protection locked="0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177" fontId="5" fillId="0" borderId="12" xfId="0" applyNumberFormat="1" applyFont="1" applyBorder="1" applyAlignment="1" applyProtection="1">
      <alignment horizontal="center" vertical="center" shrinkToFit="1"/>
      <protection locked="0"/>
    </xf>
    <xf numFmtId="177" fontId="5" fillId="0" borderId="5" xfId="0" applyNumberFormat="1" applyFont="1" applyBorder="1" applyAlignment="1" applyProtection="1">
      <alignment horizontal="center" vertical="center" shrinkToFit="1"/>
      <protection locked="0"/>
    </xf>
    <xf numFmtId="183" fontId="0" fillId="0" borderId="0" xfId="0" applyNumberFormat="1" applyFont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distributed" vertical="center" wrapText="1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Border="1" applyAlignment="1" applyProtection="1">
      <alignment horizontal="center" vertical="center" justifyLastLine="1"/>
      <protection locked="0"/>
    </xf>
    <xf numFmtId="0" fontId="5" fillId="0" borderId="11" xfId="0" applyFont="1" applyBorder="1" applyAlignment="1" applyProtection="1">
      <alignment horizontal="center" vertical="center" justifyLastLine="1"/>
      <protection locked="0"/>
    </xf>
    <xf numFmtId="0" fontId="5" fillId="0" borderId="4" xfId="0" applyFont="1" applyBorder="1" applyAlignment="1" applyProtection="1">
      <alignment horizontal="center" vertical="center" justifyLastLine="1"/>
      <protection locked="0"/>
    </xf>
    <xf numFmtId="0" fontId="5" fillId="0" borderId="8" xfId="0" applyFont="1" applyBorder="1" applyAlignment="1" applyProtection="1">
      <alignment horizontal="center" vertical="center" justifyLastLine="1"/>
      <protection locked="0"/>
    </xf>
    <xf numFmtId="0" fontId="5" fillId="0" borderId="0" xfId="0" applyFont="1" applyBorder="1" applyAlignment="1" applyProtection="1">
      <alignment horizontal="center" vertical="center" justifyLastLine="1"/>
      <protection locked="0"/>
    </xf>
    <xf numFmtId="0" fontId="5" fillId="0" borderId="1" xfId="0" applyFont="1" applyBorder="1" applyAlignment="1" applyProtection="1">
      <alignment horizontal="center" vertical="center" justifyLastLine="1"/>
      <protection locked="0"/>
    </xf>
    <xf numFmtId="0" fontId="5" fillId="0" borderId="9" xfId="0" applyFont="1" applyBorder="1" applyAlignment="1" applyProtection="1">
      <alignment horizontal="center" vertical="center" justifyLastLine="1"/>
      <protection locked="0"/>
    </xf>
    <xf numFmtId="0" fontId="5" fillId="0" borderId="2" xfId="0" applyFont="1" applyBorder="1" applyAlignment="1" applyProtection="1">
      <alignment horizontal="center" vertical="center" justifyLastLine="1"/>
      <protection locked="0"/>
    </xf>
    <xf numFmtId="0" fontId="5" fillId="0" borderId="3" xfId="0" applyFont="1" applyBorder="1" applyAlignment="1" applyProtection="1">
      <alignment horizontal="center" vertical="center" justifyLastLine="1"/>
      <protection locked="0"/>
    </xf>
    <xf numFmtId="0" fontId="5" fillId="3" borderId="14" xfId="0" applyFont="1" applyFill="1" applyBorder="1" applyAlignment="1" applyProtection="1">
      <alignment horizontal="center" vertical="center" textRotation="255" shrinkToFit="1"/>
      <protection hidden="1"/>
    </xf>
    <xf numFmtId="0" fontId="5" fillId="3" borderId="15" xfId="0" applyFont="1" applyFill="1" applyBorder="1" applyAlignment="1" applyProtection="1">
      <alignment horizontal="center" vertical="center" textRotation="255" shrinkToFit="1"/>
      <protection hidden="1"/>
    </xf>
    <xf numFmtId="0" fontId="5" fillId="3" borderId="13" xfId="0" applyFont="1" applyFill="1" applyBorder="1" applyAlignment="1" applyProtection="1">
      <alignment horizontal="center" vertical="center" textRotation="255" shrinkToFit="1"/>
      <protection hidden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35</xdr:row>
      <xdr:rowOff>57150</xdr:rowOff>
    </xdr:from>
    <xdr:to>
      <xdr:col>8</xdr:col>
      <xdr:colOff>22225</xdr:colOff>
      <xdr:row>41</xdr:row>
      <xdr:rowOff>219075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3"/>
  <sheetViews>
    <sheetView tabSelected="1" view="pageBreakPreview" zoomScaleNormal="100" zoomScaleSheetLayoutView="100" workbookViewId="0">
      <selection activeCell="J6" sqref="J6:AA8"/>
    </sheetView>
  </sheetViews>
  <sheetFormatPr defaultColWidth="3.375" defaultRowHeight="18.75" customHeight="1" x14ac:dyDescent="0.15"/>
  <cols>
    <col min="1" max="8" width="3.375" style="19" customWidth="1"/>
    <col min="9" max="27" width="3.875" style="19" customWidth="1"/>
    <col min="28" max="29" width="3.375" style="19"/>
    <col min="30" max="30" width="6.625" style="19" customWidth="1"/>
    <col min="31" max="33" width="11.75" style="19" bestFit="1" customWidth="1"/>
    <col min="34" max="16384" width="3.375" style="19"/>
  </cols>
  <sheetData>
    <row r="1" spans="1:33" ht="18.75" customHeight="1" x14ac:dyDescent="0.15">
      <c r="A1" s="45" t="s">
        <v>44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G1" s="20"/>
    </row>
    <row r="2" spans="1:33" ht="18.75" customHeight="1" x14ac:dyDescent="0.1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C2" s="19" t="s">
        <v>24</v>
      </c>
    </row>
    <row r="3" spans="1:33" ht="18.75" customHeight="1" x14ac:dyDescent="0.15">
      <c r="A3" s="47" t="s">
        <v>0</v>
      </c>
      <c r="B3" s="47"/>
      <c r="C3" s="47"/>
      <c r="D3" s="47"/>
      <c r="E3" s="47"/>
      <c r="F3" s="47"/>
      <c r="G3" s="47"/>
      <c r="H3" s="47"/>
      <c r="I3" s="48" t="s">
        <v>30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50"/>
      <c r="AC3" s="19" t="s">
        <v>25</v>
      </c>
    </row>
    <row r="4" spans="1:33" ht="18.75" customHeight="1" x14ac:dyDescent="0.15">
      <c r="A4" s="47"/>
      <c r="B4" s="47"/>
      <c r="C4" s="47"/>
      <c r="D4" s="47"/>
      <c r="E4" s="47"/>
      <c r="F4" s="47"/>
      <c r="G4" s="47"/>
      <c r="H4" s="4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3"/>
      <c r="AC4" s="19" t="s">
        <v>26</v>
      </c>
      <c r="AD4" s="20"/>
    </row>
    <row r="5" spans="1:33" ht="18.75" customHeight="1" x14ac:dyDescent="0.15">
      <c r="A5" s="47"/>
      <c r="B5" s="47"/>
      <c r="C5" s="47"/>
      <c r="D5" s="47"/>
      <c r="E5" s="47"/>
      <c r="F5" s="47"/>
      <c r="G5" s="47"/>
      <c r="H5" s="47"/>
      <c r="I5" s="54" t="s">
        <v>45</v>
      </c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6"/>
      <c r="AC5" s="19" t="s">
        <v>45</v>
      </c>
      <c r="AE5" s="20"/>
      <c r="AF5" s="20"/>
      <c r="AG5" s="20"/>
    </row>
    <row r="6" spans="1:33" ht="18.75" customHeight="1" x14ac:dyDescent="0.15">
      <c r="A6" s="47" t="s">
        <v>1</v>
      </c>
      <c r="B6" s="47"/>
      <c r="C6" s="47"/>
      <c r="D6" s="47"/>
      <c r="E6" s="47"/>
      <c r="F6" s="47"/>
      <c r="G6" s="47"/>
      <c r="H6" s="47"/>
      <c r="I6" s="57"/>
      <c r="J6" s="60" t="s">
        <v>29</v>
      </c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1"/>
      <c r="AC6" s="19" t="s">
        <v>27</v>
      </c>
    </row>
    <row r="7" spans="1:33" ht="18.75" customHeight="1" x14ac:dyDescent="0.15">
      <c r="A7" s="47"/>
      <c r="B7" s="47"/>
      <c r="C7" s="47"/>
      <c r="D7" s="47"/>
      <c r="E7" s="47"/>
      <c r="F7" s="47"/>
      <c r="G7" s="47"/>
      <c r="H7" s="47"/>
      <c r="I7" s="58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1"/>
    </row>
    <row r="8" spans="1:33" ht="18.75" customHeight="1" x14ac:dyDescent="0.15">
      <c r="A8" s="47"/>
      <c r="B8" s="47"/>
      <c r="C8" s="47"/>
      <c r="D8" s="47"/>
      <c r="E8" s="47"/>
      <c r="F8" s="47"/>
      <c r="G8" s="47"/>
      <c r="H8" s="47"/>
      <c r="I8" s="59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1"/>
    </row>
    <row r="9" spans="1:33" ht="18.75" customHeight="1" x14ac:dyDescent="0.15">
      <c r="A9" s="62" t="s">
        <v>54</v>
      </c>
      <c r="B9" s="47"/>
      <c r="C9" s="47"/>
      <c r="D9" s="47"/>
      <c r="E9" s="47"/>
      <c r="F9" s="47"/>
      <c r="G9" s="47"/>
      <c r="H9" s="47"/>
      <c r="I9" s="57"/>
      <c r="J9" s="60" t="s">
        <v>19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1"/>
      <c r="AD9" s="20"/>
      <c r="AE9" s="20"/>
      <c r="AF9" s="20"/>
    </row>
    <row r="10" spans="1:33" ht="18.75" customHeight="1" x14ac:dyDescent="0.15">
      <c r="A10" s="47"/>
      <c r="B10" s="47"/>
      <c r="C10" s="47"/>
      <c r="D10" s="47"/>
      <c r="E10" s="47"/>
      <c r="F10" s="47"/>
      <c r="G10" s="47"/>
      <c r="H10" s="47"/>
      <c r="I10" s="58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1"/>
      <c r="AD10" s="20"/>
      <c r="AE10" s="20"/>
      <c r="AF10" s="20"/>
    </row>
    <row r="11" spans="1:33" ht="18.75" customHeight="1" x14ac:dyDescent="0.15">
      <c r="A11" s="47"/>
      <c r="B11" s="47"/>
      <c r="C11" s="47"/>
      <c r="D11" s="47"/>
      <c r="E11" s="47"/>
      <c r="F11" s="47"/>
      <c r="G11" s="47"/>
      <c r="H11" s="47"/>
      <c r="I11" s="59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D11" s="20"/>
      <c r="AE11" s="20"/>
      <c r="AF11" s="20"/>
    </row>
    <row r="12" spans="1:33" ht="18.75" customHeight="1" x14ac:dyDescent="0.15">
      <c r="A12" s="62" t="s">
        <v>55</v>
      </c>
      <c r="B12" s="47"/>
      <c r="C12" s="47"/>
      <c r="D12" s="47"/>
      <c r="E12" s="47"/>
      <c r="F12" s="47"/>
      <c r="G12" s="47"/>
      <c r="H12" s="47"/>
      <c r="I12" s="57"/>
      <c r="J12" s="66" t="s">
        <v>28</v>
      </c>
      <c r="K12" s="66"/>
      <c r="L12" s="66"/>
      <c r="M12" s="66"/>
      <c r="N12" s="66"/>
      <c r="O12" s="66"/>
      <c r="P12" s="66"/>
      <c r="Q12" s="66"/>
      <c r="R12" s="63" t="s">
        <v>7</v>
      </c>
      <c r="S12" s="63"/>
      <c r="T12" s="66" t="s">
        <v>28</v>
      </c>
      <c r="U12" s="66"/>
      <c r="V12" s="66"/>
      <c r="W12" s="66"/>
      <c r="X12" s="66"/>
      <c r="Y12" s="66"/>
      <c r="Z12" s="66"/>
      <c r="AA12" s="69"/>
    </row>
    <row r="13" spans="1:33" ht="18.75" customHeight="1" x14ac:dyDescent="0.15">
      <c r="A13" s="47"/>
      <c r="B13" s="47"/>
      <c r="C13" s="47"/>
      <c r="D13" s="47"/>
      <c r="E13" s="47"/>
      <c r="F13" s="47"/>
      <c r="G13" s="47"/>
      <c r="H13" s="47"/>
      <c r="I13" s="58"/>
      <c r="J13" s="67"/>
      <c r="K13" s="67"/>
      <c r="L13" s="67"/>
      <c r="M13" s="67"/>
      <c r="N13" s="67"/>
      <c r="O13" s="67"/>
      <c r="P13" s="67"/>
      <c r="Q13" s="67"/>
      <c r="R13" s="64"/>
      <c r="S13" s="64"/>
      <c r="T13" s="67"/>
      <c r="U13" s="67"/>
      <c r="V13" s="67"/>
      <c r="W13" s="67"/>
      <c r="X13" s="67"/>
      <c r="Y13" s="67"/>
      <c r="Z13" s="67"/>
      <c r="AA13" s="70"/>
    </row>
    <row r="14" spans="1:33" ht="18.75" customHeight="1" x14ac:dyDescent="0.15">
      <c r="A14" s="47"/>
      <c r="B14" s="47"/>
      <c r="C14" s="47"/>
      <c r="D14" s="47"/>
      <c r="E14" s="47"/>
      <c r="F14" s="47"/>
      <c r="G14" s="47"/>
      <c r="H14" s="47"/>
      <c r="I14" s="59"/>
      <c r="J14" s="68"/>
      <c r="K14" s="68"/>
      <c r="L14" s="68"/>
      <c r="M14" s="68"/>
      <c r="N14" s="68"/>
      <c r="O14" s="68"/>
      <c r="P14" s="68"/>
      <c r="Q14" s="68"/>
      <c r="R14" s="65"/>
      <c r="S14" s="65"/>
      <c r="T14" s="68"/>
      <c r="U14" s="68"/>
      <c r="V14" s="68"/>
      <c r="W14" s="68"/>
      <c r="X14" s="68"/>
      <c r="Y14" s="68"/>
      <c r="Z14" s="68"/>
      <c r="AA14" s="71"/>
    </row>
    <row r="15" spans="1:33" ht="18.75" customHeight="1" x14ac:dyDescent="0.15">
      <c r="A15" s="47" t="s">
        <v>15</v>
      </c>
      <c r="B15" s="47"/>
      <c r="C15" s="47"/>
      <c r="D15" s="47"/>
      <c r="E15" s="47"/>
      <c r="F15" s="47"/>
      <c r="G15" s="47"/>
      <c r="H15" s="47"/>
      <c r="I15" s="57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1"/>
    </row>
    <row r="16" spans="1:33" ht="18.75" customHeight="1" x14ac:dyDescent="0.15">
      <c r="A16" s="47"/>
      <c r="B16" s="47"/>
      <c r="C16" s="47"/>
      <c r="D16" s="47"/>
      <c r="E16" s="47"/>
      <c r="F16" s="47"/>
      <c r="G16" s="47"/>
      <c r="H16" s="47"/>
      <c r="I16" s="58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1"/>
    </row>
    <row r="17" spans="1:33" ht="18.75" customHeight="1" x14ac:dyDescent="0.15">
      <c r="A17" s="47"/>
      <c r="B17" s="47"/>
      <c r="C17" s="47"/>
      <c r="D17" s="47"/>
      <c r="E17" s="47"/>
      <c r="F17" s="47"/>
      <c r="G17" s="47"/>
      <c r="H17" s="47"/>
      <c r="I17" s="59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1"/>
    </row>
    <row r="18" spans="1:33" ht="18.75" customHeight="1" x14ac:dyDescent="0.15">
      <c r="A18" s="47" t="s">
        <v>2</v>
      </c>
      <c r="B18" s="47"/>
      <c r="C18" s="47"/>
      <c r="D18" s="47"/>
      <c r="E18" s="47"/>
      <c r="F18" s="47"/>
      <c r="G18" s="47"/>
      <c r="H18" s="47"/>
      <c r="I18" s="57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3"/>
      <c r="AB18" s="33"/>
      <c r="AC18" s="22"/>
      <c r="AD18" s="22"/>
      <c r="AE18" s="22"/>
      <c r="AF18" s="22"/>
      <c r="AG18" s="22"/>
    </row>
    <row r="19" spans="1:33" ht="18.75" customHeight="1" x14ac:dyDescent="0.15">
      <c r="A19" s="47"/>
      <c r="B19" s="47"/>
      <c r="C19" s="47"/>
      <c r="D19" s="47"/>
      <c r="E19" s="47"/>
      <c r="F19" s="47"/>
      <c r="G19" s="47"/>
      <c r="H19" s="47"/>
      <c r="I19" s="58"/>
      <c r="J19" s="35" t="s">
        <v>56</v>
      </c>
      <c r="K19" s="40" t="s">
        <v>57</v>
      </c>
      <c r="L19" s="40"/>
      <c r="M19" s="40"/>
      <c r="N19" s="40"/>
      <c r="O19" s="40"/>
      <c r="P19" s="41" t="s">
        <v>58</v>
      </c>
      <c r="Q19" s="41"/>
      <c r="R19" s="39"/>
      <c r="S19" s="34" t="s">
        <v>59</v>
      </c>
      <c r="T19" s="39"/>
      <c r="U19" s="39"/>
      <c r="V19" s="39"/>
      <c r="W19" s="39"/>
      <c r="X19" s="39"/>
      <c r="Y19" s="39"/>
      <c r="Z19" s="39"/>
      <c r="AA19" s="36"/>
      <c r="AB19" s="33"/>
      <c r="AC19" s="22"/>
      <c r="AD19" s="22"/>
      <c r="AE19" s="22"/>
      <c r="AF19" s="22"/>
      <c r="AG19" s="22"/>
    </row>
    <row r="20" spans="1:33" ht="18.75" customHeight="1" x14ac:dyDescent="0.15">
      <c r="A20" s="47"/>
      <c r="B20" s="47"/>
      <c r="C20" s="47"/>
      <c r="D20" s="47"/>
      <c r="E20" s="47"/>
      <c r="F20" s="47"/>
      <c r="G20" s="47"/>
      <c r="H20" s="47"/>
      <c r="I20" s="58"/>
      <c r="J20" s="35" t="s">
        <v>56</v>
      </c>
      <c r="K20" s="40" t="s">
        <v>57</v>
      </c>
      <c r="L20" s="40"/>
      <c r="M20" s="40"/>
      <c r="N20" s="40"/>
      <c r="O20" s="40"/>
      <c r="P20" s="41" t="s">
        <v>60</v>
      </c>
      <c r="Q20" s="41"/>
      <c r="R20" s="39"/>
      <c r="S20" s="34" t="s">
        <v>61</v>
      </c>
      <c r="T20" s="39"/>
      <c r="U20" s="39"/>
      <c r="V20" s="39"/>
      <c r="W20" s="39"/>
      <c r="X20" s="39"/>
      <c r="Y20" s="39"/>
      <c r="Z20" s="39"/>
      <c r="AA20" s="36"/>
      <c r="AB20" s="33"/>
      <c r="AC20" s="22"/>
      <c r="AD20" s="22"/>
      <c r="AE20" s="22"/>
      <c r="AF20" s="22"/>
      <c r="AG20" s="22"/>
    </row>
    <row r="21" spans="1:33" ht="18.75" customHeight="1" x14ac:dyDescent="0.15">
      <c r="A21" s="47"/>
      <c r="B21" s="47"/>
      <c r="C21" s="47"/>
      <c r="D21" s="47"/>
      <c r="E21" s="47"/>
      <c r="F21" s="47"/>
      <c r="G21" s="47"/>
      <c r="H21" s="47"/>
      <c r="I21" s="58"/>
      <c r="J21" s="35" t="s">
        <v>56</v>
      </c>
      <c r="K21" s="40" t="s">
        <v>57</v>
      </c>
      <c r="L21" s="40"/>
      <c r="M21" s="40"/>
      <c r="N21" s="40"/>
      <c r="O21" s="40"/>
      <c r="P21" s="41" t="s">
        <v>62</v>
      </c>
      <c r="Q21" s="41"/>
      <c r="R21" s="39"/>
      <c r="S21" s="34" t="s">
        <v>9</v>
      </c>
      <c r="T21" s="39"/>
      <c r="U21" s="39"/>
      <c r="V21" s="39"/>
      <c r="W21" s="39"/>
      <c r="X21" s="39"/>
      <c r="Y21" s="39"/>
      <c r="Z21" s="39"/>
      <c r="AA21" s="36"/>
      <c r="AB21" s="33"/>
      <c r="AC21" s="22"/>
      <c r="AD21" s="22"/>
      <c r="AE21" s="22"/>
      <c r="AF21" s="22"/>
      <c r="AG21" s="22"/>
    </row>
    <row r="22" spans="1:33" ht="18.75" customHeight="1" x14ac:dyDescent="0.15">
      <c r="A22" s="47"/>
      <c r="B22" s="47"/>
      <c r="C22" s="47"/>
      <c r="D22" s="47"/>
      <c r="E22" s="47"/>
      <c r="F22" s="47"/>
      <c r="G22" s="47"/>
      <c r="H22" s="47"/>
      <c r="I22" s="59"/>
      <c r="J22" s="35"/>
      <c r="K22" s="35"/>
      <c r="L22" s="37"/>
      <c r="M22" s="37"/>
      <c r="N22" s="37"/>
      <c r="O22" s="37"/>
      <c r="P22" s="37"/>
      <c r="Q22" s="37"/>
      <c r="R22" s="37"/>
      <c r="S22" s="37"/>
      <c r="T22" s="35"/>
      <c r="U22" s="37"/>
      <c r="V22" s="37"/>
      <c r="W22" s="37"/>
      <c r="X22" s="37"/>
      <c r="Y22" s="37"/>
      <c r="Z22" s="37"/>
      <c r="AA22" s="38"/>
      <c r="AB22" s="33"/>
      <c r="AC22" s="22"/>
      <c r="AD22" s="22"/>
      <c r="AE22" s="22"/>
      <c r="AF22" s="22"/>
      <c r="AG22" s="22"/>
    </row>
    <row r="23" spans="1:33" s="22" customFormat="1" ht="18.75" customHeight="1" x14ac:dyDescent="0.1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33" s="29" customFormat="1" ht="17.25" customHeight="1" x14ac:dyDescent="0.15">
      <c r="U24" s="44" t="s">
        <v>46</v>
      </c>
      <c r="V24" s="44"/>
      <c r="W24" s="44"/>
      <c r="X24" s="44"/>
      <c r="Y24" s="44"/>
      <c r="Z24" s="44"/>
      <c r="AA24" s="44"/>
    </row>
    <row r="25" spans="1:33" s="29" customFormat="1" ht="17.25" customHeight="1" x14ac:dyDescent="0.15"/>
    <row r="26" spans="1:33" s="29" customFormat="1" ht="17.25" customHeight="1" x14ac:dyDescent="0.15">
      <c r="B26" s="29" t="s">
        <v>63</v>
      </c>
    </row>
    <row r="27" spans="1:33" s="29" customFormat="1" ht="17.25" customHeight="1" x14ac:dyDescent="0.15"/>
    <row r="28" spans="1:33" s="29" customFormat="1" ht="17.25" customHeight="1" x14ac:dyDescent="0.15"/>
    <row r="29" spans="1:33" s="29" customFormat="1" ht="17.25" customHeight="1" x14ac:dyDescent="0.15">
      <c r="J29" s="42" t="s">
        <v>3</v>
      </c>
      <c r="K29" s="42"/>
      <c r="L29" s="42"/>
      <c r="M29" s="42"/>
      <c r="N29" s="42"/>
      <c r="O29" s="42"/>
      <c r="P29" s="30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27"/>
    </row>
    <row r="30" spans="1:33" s="29" customFormat="1" ht="17.25" customHeight="1" x14ac:dyDescent="0.15">
      <c r="J30" s="32"/>
      <c r="K30" s="32"/>
      <c r="L30" s="32"/>
      <c r="M30" s="32"/>
      <c r="N30" s="32"/>
      <c r="O30" s="32"/>
      <c r="P30" s="30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27"/>
    </row>
    <row r="31" spans="1:33" s="29" customFormat="1" ht="17.25" customHeight="1" x14ac:dyDescent="0.15">
      <c r="J31" s="32"/>
      <c r="K31" s="32"/>
      <c r="L31" s="32"/>
      <c r="M31" s="32"/>
      <c r="N31" s="32"/>
      <c r="O31" s="3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33" s="29" customFormat="1" ht="17.25" customHeight="1" x14ac:dyDescent="0.15">
      <c r="J32" s="42" t="s">
        <v>4</v>
      </c>
      <c r="K32" s="42"/>
      <c r="L32" s="42"/>
      <c r="M32" s="42"/>
      <c r="N32" s="42"/>
      <c r="O32" s="42"/>
      <c r="P32" s="30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27"/>
    </row>
    <row r="33" spans="10:28" s="29" customFormat="1" ht="17.25" customHeight="1" x14ac:dyDescent="0.15">
      <c r="J33" s="32"/>
      <c r="K33" s="32"/>
      <c r="L33" s="32"/>
      <c r="M33" s="32"/>
      <c r="N33" s="32"/>
      <c r="O33" s="3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0:28" s="29" customFormat="1" ht="17.25" customHeight="1" x14ac:dyDescent="0.15">
      <c r="J34" s="42" t="s">
        <v>5</v>
      </c>
      <c r="K34" s="42"/>
      <c r="L34" s="42"/>
      <c r="M34" s="42"/>
      <c r="N34" s="42"/>
      <c r="O34" s="42"/>
      <c r="P34" s="30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22" t="s">
        <v>6</v>
      </c>
      <c r="AB34" s="22"/>
    </row>
    <row r="35" spans="10:28" s="29" customFormat="1" ht="17.25" customHeight="1" x14ac:dyDescent="0.15">
      <c r="J35" s="32"/>
      <c r="K35" s="32"/>
      <c r="L35" s="32"/>
      <c r="M35" s="32"/>
      <c r="N35" s="32"/>
      <c r="O35" s="32"/>
      <c r="P35" s="30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2"/>
      <c r="AB35" s="22"/>
    </row>
    <row r="36" spans="10:28" s="29" customFormat="1" ht="18.75" customHeight="1" x14ac:dyDescent="0.15">
      <c r="J36" s="42" t="s">
        <v>47</v>
      </c>
      <c r="K36" s="42"/>
      <c r="L36" s="42"/>
      <c r="M36" s="42"/>
      <c r="N36" s="42"/>
      <c r="O36" s="42"/>
      <c r="P36" s="31" t="s">
        <v>48</v>
      </c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22"/>
      <c r="AB36" s="22"/>
    </row>
    <row r="37" spans="10:28" s="29" customFormat="1" ht="18.75" customHeight="1" x14ac:dyDescent="0.15">
      <c r="J37" s="32"/>
      <c r="K37" s="32"/>
      <c r="L37" s="32"/>
      <c r="M37" s="32"/>
      <c r="N37" s="32"/>
      <c r="O37" s="3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0:28" s="29" customFormat="1" ht="18.75" customHeight="1" x14ac:dyDescent="0.15">
      <c r="J38" s="42" t="s">
        <v>49</v>
      </c>
      <c r="K38" s="42"/>
      <c r="L38" s="42"/>
      <c r="M38" s="42"/>
      <c r="N38" s="42"/>
      <c r="O38" s="42"/>
      <c r="P38" s="31" t="s">
        <v>53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22"/>
      <c r="AB38" s="22"/>
    </row>
    <row r="39" spans="10:28" s="29" customFormat="1" ht="18.75" customHeight="1" x14ac:dyDescent="0.15">
      <c r="J39" s="32"/>
      <c r="K39" s="32"/>
      <c r="L39" s="32"/>
      <c r="M39" s="32"/>
      <c r="N39" s="32"/>
      <c r="O39" s="3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0:28" s="29" customFormat="1" ht="18.75" customHeight="1" x14ac:dyDescent="0.15">
      <c r="J40" s="42" t="s">
        <v>51</v>
      </c>
      <c r="K40" s="42"/>
      <c r="L40" s="42"/>
      <c r="M40" s="42"/>
      <c r="N40" s="42"/>
      <c r="O40" s="42"/>
      <c r="P40" s="31" t="s">
        <v>50</v>
      </c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22"/>
      <c r="AB40" s="22"/>
    </row>
    <row r="41" spans="10:28" s="29" customFormat="1" ht="18.75" customHeight="1" x14ac:dyDescent="0.15">
      <c r="J41" s="32"/>
      <c r="K41" s="32"/>
      <c r="L41" s="32"/>
      <c r="M41" s="32"/>
      <c r="N41" s="32"/>
      <c r="O41" s="3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0:28" s="29" customFormat="1" ht="18.75" customHeight="1" x14ac:dyDescent="0.15">
      <c r="J42" s="42" t="s">
        <v>49</v>
      </c>
      <c r="K42" s="42"/>
      <c r="L42" s="42"/>
      <c r="M42" s="42"/>
      <c r="N42" s="42"/>
      <c r="O42" s="42"/>
      <c r="P42" s="31" t="s">
        <v>52</v>
      </c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22"/>
      <c r="AB42" s="22"/>
    </row>
    <row r="43" spans="10:28" s="29" customFormat="1" ht="18.75" customHeight="1" x14ac:dyDescent="0.15"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</sheetData>
  <mergeCells count="43">
    <mergeCell ref="J29:O29"/>
    <mergeCell ref="Q29:AA29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I18:I22"/>
    <mergeCell ref="J18:AA18"/>
    <mergeCell ref="K19:O19"/>
    <mergeCell ref="P19:Q19"/>
    <mergeCell ref="K20:O20"/>
    <mergeCell ref="P20:Q20"/>
    <mergeCell ref="I6:I8"/>
    <mergeCell ref="J6:AA8"/>
    <mergeCell ref="A1:AA2"/>
    <mergeCell ref="A3:H5"/>
    <mergeCell ref="A6:H8"/>
    <mergeCell ref="I3:AA4"/>
    <mergeCell ref="I5:AA5"/>
    <mergeCell ref="K21:O21"/>
    <mergeCell ref="P21:Q21"/>
    <mergeCell ref="J42:O42"/>
    <mergeCell ref="Q42:Z42"/>
    <mergeCell ref="J36:O36"/>
    <mergeCell ref="Q36:Z36"/>
    <mergeCell ref="J38:O38"/>
    <mergeCell ref="Q38:Z38"/>
    <mergeCell ref="J40:O40"/>
    <mergeCell ref="Q40:Z40"/>
    <mergeCell ref="Q30:AA30"/>
    <mergeCell ref="J32:O32"/>
    <mergeCell ref="Q32:AA32"/>
    <mergeCell ref="J34:O34"/>
    <mergeCell ref="Q34:Z34"/>
    <mergeCell ref="U24:AA24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A68"/>
  <sheetViews>
    <sheetView view="pageBreakPreview" zoomScaleNormal="100" zoomScaleSheetLayoutView="100" workbookViewId="0">
      <selection sqref="A1:AP1"/>
    </sheetView>
  </sheetViews>
  <sheetFormatPr defaultColWidth="3.75" defaultRowHeight="15" customHeight="1" x14ac:dyDescent="0.15"/>
  <cols>
    <col min="1" max="40" width="3.625" style="1" customWidth="1"/>
    <col min="41" max="41" width="3.625" style="6" customWidth="1"/>
    <col min="42" max="52" width="3.625" style="1" customWidth="1"/>
    <col min="53" max="16384" width="3.75" style="1"/>
  </cols>
  <sheetData>
    <row r="1" spans="1:53" ht="14.1" customHeight="1" x14ac:dyDescent="0.15">
      <c r="A1" s="74" t="s">
        <v>43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27"/>
      <c r="BA1" s="2"/>
    </row>
    <row r="2" spans="1:53" ht="14.1" customHeight="1" x14ac:dyDescent="0.15">
      <c r="AH2" s="145" t="s">
        <v>28</v>
      </c>
      <c r="AI2" s="145"/>
      <c r="AJ2" s="145"/>
      <c r="AK2" s="145"/>
      <c r="AL2" s="145"/>
      <c r="AM2" s="145"/>
      <c r="AN2" s="145"/>
      <c r="AO2" s="145"/>
      <c r="AZ2" s="2"/>
    </row>
    <row r="3" spans="1:53" ht="14.1" customHeight="1" x14ac:dyDescent="0.15">
      <c r="AH3" s="3"/>
      <c r="AI3" s="3"/>
      <c r="AJ3" s="3"/>
      <c r="AK3" s="3"/>
      <c r="AL3" s="3"/>
      <c r="AM3" s="3"/>
      <c r="AN3" s="4"/>
      <c r="AO3" s="3"/>
      <c r="AZ3" s="2"/>
    </row>
    <row r="4" spans="1:53" ht="14.1" customHeight="1" x14ac:dyDescent="0.15">
      <c r="A4" s="146" t="s">
        <v>18</v>
      </c>
      <c r="B4" s="146"/>
      <c r="C4" s="146"/>
      <c r="D4" s="146"/>
      <c r="E4" s="146"/>
      <c r="F4" s="146"/>
      <c r="G4" s="146"/>
      <c r="H4" s="146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68" t="s">
        <v>21</v>
      </c>
      <c r="Z4" s="168"/>
      <c r="AA4" s="168"/>
      <c r="AB4" s="168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6"/>
      <c r="AO4" s="5"/>
    </row>
    <row r="5" spans="1:53" ht="14.1" customHeight="1" x14ac:dyDescent="0.15">
      <c r="A5" s="21"/>
      <c r="B5" s="147"/>
      <c r="C5" s="147"/>
      <c r="D5" s="147"/>
      <c r="E5" s="147"/>
      <c r="F5" s="147"/>
      <c r="G5" s="23" t="s">
        <v>8</v>
      </c>
      <c r="H5" s="24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3"/>
      <c r="Z5" s="13"/>
      <c r="AA5" s="13"/>
      <c r="AB5" s="13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6"/>
      <c r="AO5" s="5"/>
    </row>
    <row r="6" spans="1:53" ht="14.1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68" t="s">
        <v>22</v>
      </c>
      <c r="Z6" s="168"/>
      <c r="AA6" s="168"/>
      <c r="AB6" s="168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6"/>
      <c r="AO6" s="5"/>
    </row>
    <row r="7" spans="1:53" ht="14.1" customHeight="1" x14ac:dyDescent="0.15">
      <c r="A7" s="146" t="s">
        <v>38</v>
      </c>
      <c r="B7" s="146"/>
      <c r="C7" s="146"/>
      <c r="D7" s="146"/>
      <c r="E7" s="146"/>
      <c r="F7" s="146"/>
      <c r="G7" s="146"/>
      <c r="H7" s="146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3"/>
      <c r="Z7" s="13"/>
      <c r="AA7" s="13"/>
      <c r="AB7" s="13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6"/>
      <c r="AO7" s="1"/>
    </row>
    <row r="8" spans="1:53" ht="14.1" customHeight="1" x14ac:dyDescent="0.15">
      <c r="A8" s="21"/>
      <c r="B8" s="147"/>
      <c r="C8" s="147"/>
      <c r="D8" s="147"/>
      <c r="E8" s="147"/>
      <c r="F8" s="147"/>
      <c r="G8" s="17" t="s">
        <v>8</v>
      </c>
      <c r="H8" s="18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68" t="s">
        <v>23</v>
      </c>
      <c r="Z8" s="168"/>
      <c r="AA8" s="168"/>
      <c r="AB8" s="168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6"/>
      <c r="AO8" s="5"/>
    </row>
    <row r="9" spans="1:53" ht="14.1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6"/>
      <c r="AO9" s="1"/>
    </row>
    <row r="10" spans="1:53" ht="14.1" customHeight="1" x14ac:dyDescent="0.15">
      <c r="A10" s="14"/>
      <c r="B10" s="15"/>
      <c r="C10" s="15"/>
      <c r="D10" s="15"/>
      <c r="E10" s="15"/>
      <c r="F10" s="15"/>
      <c r="G10" s="14"/>
      <c r="H10" s="14"/>
      <c r="I10" s="14"/>
      <c r="J10" s="16"/>
      <c r="K10" s="14"/>
      <c r="L10" s="16"/>
      <c r="M10" s="16"/>
      <c r="N10" s="16"/>
      <c r="O10" s="26"/>
      <c r="P10" s="26"/>
      <c r="Q10" s="26"/>
      <c r="R10" s="26"/>
      <c r="S10" s="14"/>
      <c r="T10" s="16"/>
      <c r="U10" s="25"/>
      <c r="V10" s="16"/>
      <c r="W10" s="14"/>
      <c r="X10" s="14"/>
      <c r="Y10" s="13"/>
      <c r="Z10" s="11"/>
      <c r="AA10" s="11"/>
      <c r="AB10" s="11"/>
      <c r="AC10" s="11"/>
      <c r="AD10" s="11" t="s">
        <v>35</v>
      </c>
      <c r="AF10" s="11"/>
      <c r="AG10" s="11"/>
      <c r="AH10" s="11"/>
      <c r="AI10" s="11"/>
      <c r="AJ10" s="11"/>
      <c r="AK10" s="11"/>
      <c r="AL10" s="11"/>
      <c r="AM10" s="11"/>
      <c r="AN10" s="6"/>
      <c r="AO10" s="1"/>
    </row>
    <row r="11" spans="1:53" ht="14.1" customHeight="1" x14ac:dyDescent="0.15">
      <c r="A11" s="165" t="s">
        <v>10</v>
      </c>
      <c r="B11" s="181" t="s">
        <v>11</v>
      </c>
      <c r="C11" s="182"/>
      <c r="D11" s="148"/>
      <c r="E11" s="148"/>
      <c r="F11" s="149"/>
      <c r="G11" s="192" t="s">
        <v>16</v>
      </c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9"/>
      <c r="S11" s="192" t="s">
        <v>31</v>
      </c>
      <c r="T11" s="187"/>
      <c r="U11" s="178" t="s">
        <v>39</v>
      </c>
      <c r="V11" s="199" t="s">
        <v>36</v>
      </c>
      <c r="W11" s="200"/>
      <c r="X11" s="200"/>
      <c r="Y11" s="200"/>
      <c r="Z11" s="200"/>
      <c r="AA11" s="200"/>
      <c r="AB11" s="200"/>
      <c r="AC11" s="201"/>
      <c r="AD11" s="155" t="s">
        <v>40</v>
      </c>
      <c r="AE11" s="156"/>
      <c r="AF11" s="157"/>
      <c r="AG11" s="155" t="s">
        <v>41</v>
      </c>
      <c r="AH11" s="157"/>
      <c r="AI11" s="155" t="s">
        <v>42</v>
      </c>
      <c r="AJ11" s="156"/>
      <c r="AK11" s="157"/>
      <c r="AL11" s="165" t="s">
        <v>32</v>
      </c>
      <c r="AM11" s="169" t="s">
        <v>14</v>
      </c>
      <c r="AN11" s="170"/>
      <c r="AO11" s="170"/>
      <c r="AP11" s="171"/>
    </row>
    <row r="12" spans="1:53" ht="14.1" customHeight="1" x14ac:dyDescent="0.15">
      <c r="A12" s="166"/>
      <c r="B12" s="183"/>
      <c r="C12" s="184"/>
      <c r="D12" s="181" t="s">
        <v>33</v>
      </c>
      <c r="E12" s="182"/>
      <c r="F12" s="187"/>
      <c r="G12" s="150"/>
      <c r="H12" s="151"/>
      <c r="I12" s="150"/>
      <c r="J12" s="151"/>
      <c r="K12" s="150"/>
      <c r="L12" s="151"/>
      <c r="M12" s="150"/>
      <c r="N12" s="151"/>
      <c r="O12" s="150"/>
      <c r="P12" s="151"/>
      <c r="Q12" s="150"/>
      <c r="R12" s="151"/>
      <c r="S12" s="193"/>
      <c r="T12" s="194"/>
      <c r="U12" s="179"/>
      <c r="V12" s="202"/>
      <c r="W12" s="203"/>
      <c r="X12" s="203"/>
      <c r="Y12" s="203"/>
      <c r="Z12" s="203"/>
      <c r="AA12" s="203"/>
      <c r="AB12" s="203"/>
      <c r="AC12" s="204"/>
      <c r="AD12" s="158"/>
      <c r="AE12" s="159"/>
      <c r="AF12" s="160"/>
      <c r="AG12" s="161"/>
      <c r="AH12" s="160"/>
      <c r="AI12" s="161"/>
      <c r="AJ12" s="159"/>
      <c r="AK12" s="160"/>
      <c r="AL12" s="166"/>
      <c r="AM12" s="172"/>
      <c r="AN12" s="173"/>
      <c r="AO12" s="173"/>
      <c r="AP12" s="174"/>
    </row>
    <row r="13" spans="1:53" ht="14.1" customHeight="1" x14ac:dyDescent="0.15">
      <c r="A13" s="166"/>
      <c r="B13" s="183"/>
      <c r="C13" s="184"/>
      <c r="D13" s="185"/>
      <c r="E13" s="186"/>
      <c r="F13" s="188"/>
      <c r="G13" s="152"/>
      <c r="H13" s="153"/>
      <c r="I13" s="152"/>
      <c r="J13" s="153"/>
      <c r="K13" s="152"/>
      <c r="L13" s="153"/>
      <c r="M13" s="152"/>
      <c r="N13" s="153"/>
      <c r="O13" s="152"/>
      <c r="P13" s="153"/>
      <c r="Q13" s="152"/>
      <c r="R13" s="153"/>
      <c r="S13" s="185"/>
      <c r="T13" s="188"/>
      <c r="U13" s="179"/>
      <c r="V13" s="205"/>
      <c r="W13" s="206"/>
      <c r="X13" s="206"/>
      <c r="Y13" s="206"/>
      <c r="Z13" s="206"/>
      <c r="AA13" s="206"/>
      <c r="AB13" s="206"/>
      <c r="AC13" s="207"/>
      <c r="AD13" s="161"/>
      <c r="AE13" s="159"/>
      <c r="AF13" s="160"/>
      <c r="AG13" s="161"/>
      <c r="AH13" s="160"/>
      <c r="AI13" s="161"/>
      <c r="AJ13" s="159"/>
      <c r="AK13" s="160"/>
      <c r="AL13" s="166"/>
      <c r="AM13" s="172"/>
      <c r="AN13" s="173"/>
      <c r="AO13" s="173"/>
      <c r="AP13" s="174"/>
    </row>
    <row r="14" spans="1:53" ht="14.1" customHeight="1" x14ac:dyDescent="0.15">
      <c r="A14" s="166"/>
      <c r="B14" s="183"/>
      <c r="C14" s="184"/>
      <c r="D14" s="189" t="s">
        <v>12</v>
      </c>
      <c r="E14" s="190"/>
      <c r="F14" s="191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38"/>
      <c r="T14" s="139"/>
      <c r="U14" s="179"/>
      <c r="V14" s="195" t="str">
        <f>IF(G12="","",G12)</f>
        <v/>
      </c>
      <c r="W14" s="196"/>
      <c r="X14" s="195" t="str">
        <f>IF(I12="","",I12)</f>
        <v/>
      </c>
      <c r="Y14" s="196"/>
      <c r="Z14" s="195" t="str">
        <f>IF(K12="","",K12)</f>
        <v/>
      </c>
      <c r="AA14" s="196"/>
      <c r="AB14" s="195" t="str">
        <f>IF(M12="","",M12)</f>
        <v/>
      </c>
      <c r="AC14" s="196"/>
      <c r="AD14" s="161"/>
      <c r="AE14" s="159"/>
      <c r="AF14" s="160"/>
      <c r="AG14" s="161"/>
      <c r="AH14" s="160"/>
      <c r="AI14" s="161"/>
      <c r="AJ14" s="159"/>
      <c r="AK14" s="160"/>
      <c r="AL14" s="166"/>
      <c r="AM14" s="172"/>
      <c r="AN14" s="173"/>
      <c r="AO14" s="173"/>
      <c r="AP14" s="174"/>
    </row>
    <row r="15" spans="1:53" ht="14.1" customHeight="1" x14ac:dyDescent="0.15">
      <c r="A15" s="167"/>
      <c r="B15" s="185"/>
      <c r="C15" s="186"/>
      <c r="D15" s="189" t="s">
        <v>13</v>
      </c>
      <c r="E15" s="190"/>
      <c r="F15" s="191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38"/>
      <c r="T15" s="139"/>
      <c r="U15" s="180"/>
      <c r="V15" s="197"/>
      <c r="W15" s="198"/>
      <c r="X15" s="197"/>
      <c r="Y15" s="198"/>
      <c r="Z15" s="197"/>
      <c r="AA15" s="198"/>
      <c r="AB15" s="197"/>
      <c r="AC15" s="198"/>
      <c r="AD15" s="162"/>
      <c r="AE15" s="163"/>
      <c r="AF15" s="164"/>
      <c r="AG15" s="162"/>
      <c r="AH15" s="164"/>
      <c r="AI15" s="161"/>
      <c r="AJ15" s="159"/>
      <c r="AK15" s="160"/>
      <c r="AL15" s="167"/>
      <c r="AM15" s="175"/>
      <c r="AN15" s="176"/>
      <c r="AO15" s="176"/>
      <c r="AP15" s="177"/>
    </row>
    <row r="16" spans="1:53" ht="14.1" customHeight="1" x14ac:dyDescent="0.15">
      <c r="A16" s="75">
        <v>1</v>
      </c>
      <c r="B16" s="78"/>
      <c r="C16" s="79"/>
      <c r="D16" s="79"/>
      <c r="E16" s="79"/>
      <c r="F16" s="80"/>
      <c r="G16" s="140"/>
      <c r="H16" s="141"/>
      <c r="I16" s="140"/>
      <c r="J16" s="141"/>
      <c r="K16" s="140"/>
      <c r="L16" s="141"/>
      <c r="M16" s="140"/>
      <c r="N16" s="141"/>
      <c r="O16" s="140"/>
      <c r="P16" s="141"/>
      <c r="Q16" s="140"/>
      <c r="R16" s="141"/>
      <c r="S16" s="138"/>
      <c r="T16" s="139"/>
      <c r="U16" s="130"/>
      <c r="V16" s="133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W16" s="134"/>
      <c r="X16" s="133" t="str">
        <f t="shared" ref="X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Y16" s="134"/>
      <c r="Z16" s="133" t="str">
        <f t="shared" ref="Z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A16" s="134"/>
      <c r="AB16" s="133" t="str">
        <f t="shared" ref="AB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C16" s="134"/>
      <c r="AD16" s="91">
        <f>SUM(V16:AB16)</f>
        <v>0</v>
      </c>
      <c r="AE16" s="92"/>
      <c r="AF16" s="93"/>
      <c r="AG16" s="91">
        <f>IF(U16="〇",$B$8,0)</f>
        <v>0</v>
      </c>
      <c r="AH16" s="93"/>
      <c r="AI16" s="91" t="str">
        <f>IF(G16="","",AD16+AG16)</f>
        <v/>
      </c>
      <c r="AJ16" s="92"/>
      <c r="AK16" s="93"/>
      <c r="AL16" s="127"/>
      <c r="AM16" s="98"/>
      <c r="AN16" s="99"/>
      <c r="AO16" s="99"/>
      <c r="AP16" s="100"/>
    </row>
    <row r="17" spans="1:42" ht="14.1" customHeight="1" x14ac:dyDescent="0.15">
      <c r="A17" s="76"/>
      <c r="B17" s="81"/>
      <c r="C17" s="82"/>
      <c r="D17" s="82"/>
      <c r="E17" s="82"/>
      <c r="F17" s="83"/>
      <c r="G17" s="140"/>
      <c r="H17" s="141"/>
      <c r="I17" s="140"/>
      <c r="J17" s="141"/>
      <c r="K17" s="140"/>
      <c r="L17" s="141"/>
      <c r="M17" s="140"/>
      <c r="N17" s="141"/>
      <c r="O17" s="140"/>
      <c r="P17" s="141"/>
      <c r="Q17" s="140"/>
      <c r="R17" s="141"/>
      <c r="S17" s="138"/>
      <c r="T17" s="139"/>
      <c r="U17" s="131"/>
      <c r="V17" s="135"/>
      <c r="W17" s="136"/>
      <c r="X17" s="135"/>
      <c r="Y17" s="136"/>
      <c r="Z17" s="135"/>
      <c r="AA17" s="136"/>
      <c r="AB17" s="135"/>
      <c r="AC17" s="136"/>
      <c r="AD17" s="94"/>
      <c r="AE17" s="95"/>
      <c r="AF17" s="96"/>
      <c r="AG17" s="94"/>
      <c r="AH17" s="96"/>
      <c r="AI17" s="94"/>
      <c r="AJ17" s="95"/>
      <c r="AK17" s="96"/>
      <c r="AL17" s="128"/>
      <c r="AM17" s="101"/>
      <c r="AN17" s="102"/>
      <c r="AO17" s="102"/>
      <c r="AP17" s="103"/>
    </row>
    <row r="18" spans="1:42" ht="14.1" customHeight="1" x14ac:dyDescent="0.15">
      <c r="A18" s="77"/>
      <c r="B18" s="84"/>
      <c r="C18" s="85"/>
      <c r="D18" s="85"/>
      <c r="E18" s="85"/>
      <c r="F18" s="86"/>
      <c r="G18" s="143"/>
      <c r="H18" s="144"/>
      <c r="I18" s="143"/>
      <c r="J18" s="144"/>
      <c r="K18" s="143"/>
      <c r="L18" s="144"/>
      <c r="M18" s="143"/>
      <c r="N18" s="144"/>
      <c r="O18" s="143"/>
      <c r="P18" s="144"/>
      <c r="Q18" s="143"/>
      <c r="R18" s="144"/>
      <c r="S18" s="142"/>
      <c r="T18" s="142"/>
      <c r="U18" s="132"/>
      <c r="V18" s="88" t="str">
        <f>IF(V16="","",INT(V16*0.1))</f>
        <v/>
      </c>
      <c r="W18" s="90"/>
      <c r="X18" s="88" t="str">
        <f t="shared" ref="X18" si="3">IF(X16="","",INT(X16*0.1))</f>
        <v/>
      </c>
      <c r="Y18" s="90"/>
      <c r="Z18" s="88" t="str">
        <f t="shared" ref="Z18" si="4">IF(Z16="","",INT(Z16*0.1))</f>
        <v/>
      </c>
      <c r="AA18" s="90"/>
      <c r="AB18" s="88" t="str">
        <f t="shared" ref="AB18" si="5">IF(AB16="","",INT(AB16*0.1))</f>
        <v/>
      </c>
      <c r="AC18" s="90"/>
      <c r="AD18" s="88" t="str">
        <f>IF(V18="","",SUM(V18:AB18))</f>
        <v/>
      </c>
      <c r="AE18" s="89"/>
      <c r="AF18" s="90"/>
      <c r="AG18" s="88" t="str">
        <f>IF(AG16=0,"",INT(AG16*0.1))</f>
        <v/>
      </c>
      <c r="AH18" s="90"/>
      <c r="AI18" s="88" t="str">
        <f>IF(AI16="","",INT(AI16*0.1))</f>
        <v/>
      </c>
      <c r="AJ18" s="89"/>
      <c r="AK18" s="90"/>
      <c r="AL18" s="129"/>
      <c r="AM18" s="104"/>
      <c r="AN18" s="105"/>
      <c r="AO18" s="105"/>
      <c r="AP18" s="106"/>
    </row>
    <row r="19" spans="1:42" ht="14.1" customHeight="1" x14ac:dyDescent="0.15">
      <c r="A19" s="75">
        <f>A16+1</f>
        <v>2</v>
      </c>
      <c r="B19" s="78"/>
      <c r="C19" s="79"/>
      <c r="D19" s="79"/>
      <c r="E19" s="79"/>
      <c r="F19" s="80"/>
      <c r="G19" s="140"/>
      <c r="H19" s="141"/>
      <c r="I19" s="140"/>
      <c r="J19" s="141"/>
      <c r="K19" s="140"/>
      <c r="L19" s="141"/>
      <c r="M19" s="140"/>
      <c r="N19" s="141"/>
      <c r="O19" s="140"/>
      <c r="P19" s="141"/>
      <c r="Q19" s="140"/>
      <c r="R19" s="141"/>
      <c r="S19" s="138"/>
      <c r="T19" s="139"/>
      <c r="U19" s="130"/>
      <c r="V19" s="133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W19" s="134"/>
      <c r="X19" s="133" t="str">
        <f t="shared" ref="X19" si="6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Y19" s="134"/>
      <c r="Z19" s="133" t="str">
        <f t="shared" ref="Z19" si="7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A19" s="134"/>
      <c r="AB19" s="133" t="str">
        <f t="shared" ref="AB19" si="8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C19" s="134"/>
      <c r="AD19" s="91">
        <f>SUM(V19:AB19)</f>
        <v>0</v>
      </c>
      <c r="AE19" s="92"/>
      <c r="AF19" s="93"/>
      <c r="AG19" s="91">
        <f>IF(U19="〇",$B$8,0)</f>
        <v>0</v>
      </c>
      <c r="AH19" s="93"/>
      <c r="AI19" s="91" t="str">
        <f>IF(G19="","",AD19+AG19)</f>
        <v/>
      </c>
      <c r="AJ19" s="92"/>
      <c r="AK19" s="93"/>
      <c r="AL19" s="127"/>
      <c r="AM19" s="98"/>
      <c r="AN19" s="99"/>
      <c r="AO19" s="99"/>
      <c r="AP19" s="100"/>
    </row>
    <row r="20" spans="1:42" ht="14.1" customHeight="1" x14ac:dyDescent="0.15">
      <c r="A20" s="76"/>
      <c r="B20" s="81"/>
      <c r="C20" s="82"/>
      <c r="D20" s="82"/>
      <c r="E20" s="82"/>
      <c r="F20" s="83"/>
      <c r="G20" s="140"/>
      <c r="H20" s="141"/>
      <c r="I20" s="140"/>
      <c r="J20" s="141"/>
      <c r="K20" s="140"/>
      <c r="L20" s="141"/>
      <c r="M20" s="140"/>
      <c r="N20" s="141"/>
      <c r="O20" s="140"/>
      <c r="P20" s="141"/>
      <c r="Q20" s="140"/>
      <c r="R20" s="141"/>
      <c r="S20" s="138"/>
      <c r="T20" s="139"/>
      <c r="U20" s="131"/>
      <c r="V20" s="135"/>
      <c r="W20" s="136"/>
      <c r="X20" s="135"/>
      <c r="Y20" s="136"/>
      <c r="Z20" s="135"/>
      <c r="AA20" s="136"/>
      <c r="AB20" s="135"/>
      <c r="AC20" s="136"/>
      <c r="AD20" s="94"/>
      <c r="AE20" s="95"/>
      <c r="AF20" s="96"/>
      <c r="AG20" s="94"/>
      <c r="AH20" s="96"/>
      <c r="AI20" s="94"/>
      <c r="AJ20" s="95"/>
      <c r="AK20" s="96"/>
      <c r="AL20" s="128"/>
      <c r="AM20" s="101"/>
      <c r="AN20" s="102"/>
      <c r="AO20" s="102"/>
      <c r="AP20" s="103"/>
    </row>
    <row r="21" spans="1:42" ht="14.1" customHeight="1" x14ac:dyDescent="0.15">
      <c r="A21" s="77"/>
      <c r="B21" s="84"/>
      <c r="C21" s="85"/>
      <c r="D21" s="85"/>
      <c r="E21" s="85"/>
      <c r="F21" s="86"/>
      <c r="G21" s="143"/>
      <c r="H21" s="144"/>
      <c r="I21" s="143"/>
      <c r="J21" s="144"/>
      <c r="K21" s="143"/>
      <c r="L21" s="144"/>
      <c r="M21" s="143"/>
      <c r="N21" s="144"/>
      <c r="O21" s="143"/>
      <c r="P21" s="144"/>
      <c r="Q21" s="143"/>
      <c r="R21" s="144"/>
      <c r="S21" s="142"/>
      <c r="T21" s="142"/>
      <c r="U21" s="132"/>
      <c r="V21" s="88" t="str">
        <f>IF(V19="","",INT(V19*0.1))</f>
        <v/>
      </c>
      <c r="W21" s="90"/>
      <c r="X21" s="88" t="str">
        <f t="shared" ref="X21" si="9">IF(X19="","",INT(X19*0.1))</f>
        <v/>
      </c>
      <c r="Y21" s="90"/>
      <c r="Z21" s="88" t="str">
        <f t="shared" ref="Z21" si="10">IF(Z19="","",INT(Z19*0.1))</f>
        <v/>
      </c>
      <c r="AA21" s="90"/>
      <c r="AB21" s="88" t="str">
        <f t="shared" ref="AB21" si="11">IF(AB19="","",INT(AB19*0.1))</f>
        <v/>
      </c>
      <c r="AC21" s="90"/>
      <c r="AD21" s="88" t="str">
        <f>IF(V21="","",SUM(V21:AB21))</f>
        <v/>
      </c>
      <c r="AE21" s="89"/>
      <c r="AF21" s="90"/>
      <c r="AG21" s="88" t="str">
        <f>IF(AG19=0,"",INT(AG19*0.1))</f>
        <v/>
      </c>
      <c r="AH21" s="90"/>
      <c r="AI21" s="88" t="str">
        <f>IF(AI19="","",INT(AI19*0.1))</f>
        <v/>
      </c>
      <c r="AJ21" s="89"/>
      <c r="AK21" s="90"/>
      <c r="AL21" s="129"/>
      <c r="AM21" s="104"/>
      <c r="AN21" s="105"/>
      <c r="AO21" s="105"/>
      <c r="AP21" s="106"/>
    </row>
    <row r="22" spans="1:42" ht="14.1" customHeight="1" x14ac:dyDescent="0.15">
      <c r="A22" s="75">
        <f>A19+1</f>
        <v>3</v>
      </c>
      <c r="B22" s="78"/>
      <c r="C22" s="79"/>
      <c r="D22" s="79"/>
      <c r="E22" s="79"/>
      <c r="F22" s="80"/>
      <c r="G22" s="140"/>
      <c r="H22" s="141"/>
      <c r="I22" s="140"/>
      <c r="J22" s="141"/>
      <c r="K22" s="140"/>
      <c r="L22" s="141"/>
      <c r="M22" s="140"/>
      <c r="N22" s="141"/>
      <c r="O22" s="140"/>
      <c r="P22" s="141"/>
      <c r="Q22" s="140"/>
      <c r="R22" s="141"/>
      <c r="S22" s="138"/>
      <c r="T22" s="139"/>
      <c r="U22" s="130"/>
      <c r="V22" s="133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W22" s="134"/>
      <c r="X22" s="133" t="str">
        <f t="shared" ref="X22" si="12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Y22" s="134"/>
      <c r="Z22" s="133" t="str">
        <f t="shared" ref="Z22" si="13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A22" s="134"/>
      <c r="AB22" s="133" t="str">
        <f t="shared" ref="AB22" si="14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C22" s="134"/>
      <c r="AD22" s="91">
        <f>SUM(V22:AB22)</f>
        <v>0</v>
      </c>
      <c r="AE22" s="92"/>
      <c r="AF22" s="93"/>
      <c r="AG22" s="91">
        <f>IF(U22="〇",$B$8,0)</f>
        <v>0</v>
      </c>
      <c r="AH22" s="93"/>
      <c r="AI22" s="91" t="str">
        <f>IF(G22="","",AD22+AG22)</f>
        <v/>
      </c>
      <c r="AJ22" s="92"/>
      <c r="AK22" s="93"/>
      <c r="AL22" s="127"/>
      <c r="AM22" s="98"/>
      <c r="AN22" s="99"/>
      <c r="AO22" s="99"/>
      <c r="AP22" s="100"/>
    </row>
    <row r="23" spans="1:42" ht="14.1" customHeight="1" x14ac:dyDescent="0.15">
      <c r="A23" s="76"/>
      <c r="B23" s="81"/>
      <c r="C23" s="82"/>
      <c r="D23" s="82"/>
      <c r="E23" s="82"/>
      <c r="F23" s="83"/>
      <c r="G23" s="140"/>
      <c r="H23" s="141"/>
      <c r="I23" s="140"/>
      <c r="J23" s="141"/>
      <c r="K23" s="140"/>
      <c r="L23" s="141"/>
      <c r="M23" s="140"/>
      <c r="N23" s="141"/>
      <c r="O23" s="140"/>
      <c r="P23" s="141"/>
      <c r="Q23" s="140"/>
      <c r="R23" s="141"/>
      <c r="S23" s="138"/>
      <c r="T23" s="139"/>
      <c r="U23" s="131"/>
      <c r="V23" s="135"/>
      <c r="W23" s="136"/>
      <c r="X23" s="135"/>
      <c r="Y23" s="136"/>
      <c r="Z23" s="135"/>
      <c r="AA23" s="136"/>
      <c r="AB23" s="135"/>
      <c r="AC23" s="136"/>
      <c r="AD23" s="94"/>
      <c r="AE23" s="95"/>
      <c r="AF23" s="96"/>
      <c r="AG23" s="94"/>
      <c r="AH23" s="96"/>
      <c r="AI23" s="94"/>
      <c r="AJ23" s="95"/>
      <c r="AK23" s="96"/>
      <c r="AL23" s="128"/>
      <c r="AM23" s="101"/>
      <c r="AN23" s="102"/>
      <c r="AO23" s="102"/>
      <c r="AP23" s="103"/>
    </row>
    <row r="24" spans="1:42" ht="14.1" customHeight="1" x14ac:dyDescent="0.15">
      <c r="A24" s="77"/>
      <c r="B24" s="84"/>
      <c r="C24" s="85"/>
      <c r="D24" s="85"/>
      <c r="E24" s="85"/>
      <c r="F24" s="86"/>
      <c r="G24" s="143"/>
      <c r="H24" s="144"/>
      <c r="I24" s="143"/>
      <c r="J24" s="144"/>
      <c r="K24" s="143"/>
      <c r="L24" s="144"/>
      <c r="M24" s="143"/>
      <c r="N24" s="144"/>
      <c r="O24" s="143"/>
      <c r="P24" s="144"/>
      <c r="Q24" s="143"/>
      <c r="R24" s="144"/>
      <c r="S24" s="142"/>
      <c r="T24" s="142"/>
      <c r="U24" s="132"/>
      <c r="V24" s="88" t="str">
        <f>IF(V22="","",INT(V22*0.1))</f>
        <v/>
      </c>
      <c r="W24" s="90"/>
      <c r="X24" s="88" t="str">
        <f t="shared" ref="X24" si="15">IF(X22="","",INT(X22*0.1))</f>
        <v/>
      </c>
      <c r="Y24" s="90"/>
      <c r="Z24" s="88" t="str">
        <f t="shared" ref="Z24" si="16">IF(Z22="","",INT(Z22*0.1))</f>
        <v/>
      </c>
      <c r="AA24" s="90"/>
      <c r="AB24" s="88" t="str">
        <f t="shared" ref="AB24" si="17">IF(AB22="","",INT(AB22*0.1))</f>
        <v/>
      </c>
      <c r="AC24" s="90"/>
      <c r="AD24" s="88" t="str">
        <f>IF(V24="","",SUM(V24:AB24))</f>
        <v/>
      </c>
      <c r="AE24" s="89"/>
      <c r="AF24" s="90"/>
      <c r="AG24" s="88" t="str">
        <f>IF(AG22=0,"",INT(AG22*0.1))</f>
        <v/>
      </c>
      <c r="AH24" s="90"/>
      <c r="AI24" s="88" t="str">
        <f>IF(AI22="","",INT(AI22*0.1))</f>
        <v/>
      </c>
      <c r="AJ24" s="89"/>
      <c r="AK24" s="90"/>
      <c r="AL24" s="129"/>
      <c r="AM24" s="104"/>
      <c r="AN24" s="105"/>
      <c r="AO24" s="105"/>
      <c r="AP24" s="106"/>
    </row>
    <row r="25" spans="1:42" ht="14.1" customHeight="1" x14ac:dyDescent="0.15">
      <c r="A25" s="75">
        <f>A22+1</f>
        <v>4</v>
      </c>
      <c r="B25" s="78"/>
      <c r="C25" s="79"/>
      <c r="D25" s="79"/>
      <c r="E25" s="79"/>
      <c r="F25" s="80"/>
      <c r="G25" s="140"/>
      <c r="H25" s="141"/>
      <c r="I25" s="140"/>
      <c r="J25" s="141"/>
      <c r="K25" s="140"/>
      <c r="L25" s="141"/>
      <c r="M25" s="140"/>
      <c r="N25" s="141"/>
      <c r="O25" s="140"/>
      <c r="P25" s="141"/>
      <c r="Q25" s="140"/>
      <c r="R25" s="141"/>
      <c r="S25" s="138"/>
      <c r="T25" s="139"/>
      <c r="U25" s="130"/>
      <c r="V25" s="133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W25" s="134"/>
      <c r="X25" s="133" t="str">
        <f t="shared" ref="X25" si="18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Y25" s="134"/>
      <c r="Z25" s="133" t="str">
        <f t="shared" ref="Z25" si="19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A25" s="134"/>
      <c r="AB25" s="133" t="str">
        <f t="shared" ref="AB25" si="20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C25" s="134"/>
      <c r="AD25" s="91">
        <f>SUM(V25:AB25)</f>
        <v>0</v>
      </c>
      <c r="AE25" s="92"/>
      <c r="AF25" s="93"/>
      <c r="AG25" s="91">
        <f>IF(U25="〇",$B$8,0)</f>
        <v>0</v>
      </c>
      <c r="AH25" s="93"/>
      <c r="AI25" s="91" t="str">
        <f>IF(G25="","",AD25+AG25)</f>
        <v/>
      </c>
      <c r="AJ25" s="92"/>
      <c r="AK25" s="93"/>
      <c r="AL25" s="127"/>
      <c r="AM25" s="98"/>
      <c r="AN25" s="99"/>
      <c r="AO25" s="99"/>
      <c r="AP25" s="100"/>
    </row>
    <row r="26" spans="1:42" ht="14.1" customHeight="1" x14ac:dyDescent="0.15">
      <c r="A26" s="76"/>
      <c r="B26" s="81"/>
      <c r="C26" s="82"/>
      <c r="D26" s="82"/>
      <c r="E26" s="82"/>
      <c r="F26" s="83"/>
      <c r="G26" s="140"/>
      <c r="H26" s="141"/>
      <c r="I26" s="140"/>
      <c r="J26" s="141"/>
      <c r="K26" s="140"/>
      <c r="L26" s="141"/>
      <c r="M26" s="140"/>
      <c r="N26" s="141"/>
      <c r="O26" s="140"/>
      <c r="P26" s="141"/>
      <c r="Q26" s="140"/>
      <c r="R26" s="141"/>
      <c r="S26" s="138"/>
      <c r="T26" s="139"/>
      <c r="U26" s="131"/>
      <c r="V26" s="135"/>
      <c r="W26" s="136"/>
      <c r="X26" s="135"/>
      <c r="Y26" s="136"/>
      <c r="Z26" s="135"/>
      <c r="AA26" s="136"/>
      <c r="AB26" s="135"/>
      <c r="AC26" s="136"/>
      <c r="AD26" s="94"/>
      <c r="AE26" s="95"/>
      <c r="AF26" s="96"/>
      <c r="AG26" s="94"/>
      <c r="AH26" s="96"/>
      <c r="AI26" s="94"/>
      <c r="AJ26" s="95"/>
      <c r="AK26" s="96"/>
      <c r="AL26" s="128"/>
      <c r="AM26" s="101"/>
      <c r="AN26" s="102"/>
      <c r="AO26" s="102"/>
      <c r="AP26" s="103"/>
    </row>
    <row r="27" spans="1:42" ht="14.1" customHeight="1" x14ac:dyDescent="0.15">
      <c r="A27" s="77"/>
      <c r="B27" s="84"/>
      <c r="C27" s="85"/>
      <c r="D27" s="85"/>
      <c r="E27" s="85"/>
      <c r="F27" s="86"/>
      <c r="G27" s="143"/>
      <c r="H27" s="144"/>
      <c r="I27" s="143"/>
      <c r="J27" s="144"/>
      <c r="K27" s="143"/>
      <c r="L27" s="144"/>
      <c r="M27" s="143"/>
      <c r="N27" s="144"/>
      <c r="O27" s="143"/>
      <c r="P27" s="144"/>
      <c r="Q27" s="143"/>
      <c r="R27" s="144"/>
      <c r="S27" s="142"/>
      <c r="T27" s="142"/>
      <c r="U27" s="132"/>
      <c r="V27" s="88" t="str">
        <f>IF(V25="","",INT(V25*0.1))</f>
        <v/>
      </c>
      <c r="W27" s="90"/>
      <c r="X27" s="88" t="str">
        <f t="shared" ref="X27" si="21">IF(X25="","",INT(X25*0.1))</f>
        <v/>
      </c>
      <c r="Y27" s="90"/>
      <c r="Z27" s="88" t="str">
        <f t="shared" ref="Z27" si="22">IF(Z25="","",INT(Z25*0.1))</f>
        <v/>
      </c>
      <c r="AA27" s="90"/>
      <c r="AB27" s="88" t="str">
        <f t="shared" ref="AB27" si="23">IF(AB25="","",INT(AB25*0.1))</f>
        <v/>
      </c>
      <c r="AC27" s="90"/>
      <c r="AD27" s="88" t="str">
        <f>IF(V27="","",SUM(V27:AB27))</f>
        <v/>
      </c>
      <c r="AE27" s="89"/>
      <c r="AF27" s="90"/>
      <c r="AG27" s="88" t="str">
        <f>IF(AG25=0,"",INT(AG25*0.1))</f>
        <v/>
      </c>
      <c r="AH27" s="90"/>
      <c r="AI27" s="88" t="str">
        <f>IF(AI25="","",INT(AI25*0.1))</f>
        <v/>
      </c>
      <c r="AJ27" s="89"/>
      <c r="AK27" s="90"/>
      <c r="AL27" s="129"/>
      <c r="AM27" s="104"/>
      <c r="AN27" s="105"/>
      <c r="AO27" s="105"/>
      <c r="AP27" s="106"/>
    </row>
    <row r="28" spans="1:42" ht="14.1" customHeight="1" x14ac:dyDescent="0.15">
      <c r="A28" s="75">
        <f>A25+1</f>
        <v>5</v>
      </c>
      <c r="B28" s="78"/>
      <c r="C28" s="79"/>
      <c r="D28" s="79"/>
      <c r="E28" s="79"/>
      <c r="F28" s="80"/>
      <c r="G28" s="140"/>
      <c r="H28" s="141"/>
      <c r="I28" s="140"/>
      <c r="J28" s="141"/>
      <c r="K28" s="140"/>
      <c r="L28" s="141"/>
      <c r="M28" s="140"/>
      <c r="N28" s="141"/>
      <c r="O28" s="140"/>
      <c r="P28" s="141"/>
      <c r="Q28" s="140"/>
      <c r="R28" s="141"/>
      <c r="S28" s="138"/>
      <c r="T28" s="139"/>
      <c r="U28" s="130"/>
      <c r="V28" s="133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W28" s="134"/>
      <c r="X28" s="133" t="str">
        <f t="shared" ref="X28" si="24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Y28" s="134"/>
      <c r="Z28" s="133" t="str">
        <f t="shared" ref="Z28" si="25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A28" s="134"/>
      <c r="AB28" s="133" t="str">
        <f t="shared" ref="AB28" si="26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C28" s="134"/>
      <c r="AD28" s="91">
        <f>SUM(V28:AB28)</f>
        <v>0</v>
      </c>
      <c r="AE28" s="92"/>
      <c r="AF28" s="93"/>
      <c r="AG28" s="91">
        <f>IF(U28="〇",$B$8,0)</f>
        <v>0</v>
      </c>
      <c r="AH28" s="93"/>
      <c r="AI28" s="91" t="str">
        <f>IF(G28="","",AD28+AG28)</f>
        <v/>
      </c>
      <c r="AJ28" s="92"/>
      <c r="AK28" s="93"/>
      <c r="AL28" s="127"/>
      <c r="AM28" s="98"/>
      <c r="AN28" s="99"/>
      <c r="AO28" s="99"/>
      <c r="AP28" s="100"/>
    </row>
    <row r="29" spans="1:42" ht="14.1" customHeight="1" x14ac:dyDescent="0.15">
      <c r="A29" s="76"/>
      <c r="B29" s="81"/>
      <c r="C29" s="82"/>
      <c r="D29" s="82"/>
      <c r="E29" s="82"/>
      <c r="F29" s="83"/>
      <c r="G29" s="140"/>
      <c r="H29" s="141"/>
      <c r="I29" s="140"/>
      <c r="J29" s="141"/>
      <c r="K29" s="140"/>
      <c r="L29" s="141"/>
      <c r="M29" s="140"/>
      <c r="N29" s="141"/>
      <c r="O29" s="140"/>
      <c r="P29" s="141"/>
      <c r="Q29" s="140"/>
      <c r="R29" s="141"/>
      <c r="S29" s="138"/>
      <c r="T29" s="139"/>
      <c r="U29" s="131"/>
      <c r="V29" s="135"/>
      <c r="W29" s="136"/>
      <c r="X29" s="135"/>
      <c r="Y29" s="136"/>
      <c r="Z29" s="135"/>
      <c r="AA29" s="136"/>
      <c r="AB29" s="135"/>
      <c r="AC29" s="136"/>
      <c r="AD29" s="94"/>
      <c r="AE29" s="95"/>
      <c r="AF29" s="96"/>
      <c r="AG29" s="94"/>
      <c r="AH29" s="96"/>
      <c r="AI29" s="94"/>
      <c r="AJ29" s="95"/>
      <c r="AK29" s="96"/>
      <c r="AL29" s="128"/>
      <c r="AM29" s="101"/>
      <c r="AN29" s="102"/>
      <c r="AO29" s="102"/>
      <c r="AP29" s="103"/>
    </row>
    <row r="30" spans="1:42" ht="14.1" customHeight="1" x14ac:dyDescent="0.15">
      <c r="A30" s="77"/>
      <c r="B30" s="84"/>
      <c r="C30" s="85"/>
      <c r="D30" s="85"/>
      <c r="E30" s="85"/>
      <c r="F30" s="86"/>
      <c r="G30" s="143"/>
      <c r="H30" s="144"/>
      <c r="I30" s="143"/>
      <c r="J30" s="144"/>
      <c r="K30" s="143"/>
      <c r="L30" s="144"/>
      <c r="M30" s="143"/>
      <c r="N30" s="144"/>
      <c r="O30" s="143"/>
      <c r="P30" s="144"/>
      <c r="Q30" s="143"/>
      <c r="R30" s="144"/>
      <c r="S30" s="142"/>
      <c r="T30" s="142"/>
      <c r="U30" s="132"/>
      <c r="V30" s="88" t="str">
        <f>IF(V28="","",INT(V28*0.1))</f>
        <v/>
      </c>
      <c r="W30" s="90"/>
      <c r="X30" s="88" t="str">
        <f t="shared" ref="X30" si="27">IF(X28="","",INT(X28*0.1))</f>
        <v/>
      </c>
      <c r="Y30" s="90"/>
      <c r="Z30" s="88" t="str">
        <f t="shared" ref="Z30" si="28">IF(Z28="","",INT(Z28*0.1))</f>
        <v/>
      </c>
      <c r="AA30" s="90"/>
      <c r="AB30" s="88" t="str">
        <f t="shared" ref="AB30" si="29">IF(AB28="","",INT(AB28*0.1))</f>
        <v/>
      </c>
      <c r="AC30" s="90"/>
      <c r="AD30" s="88" t="str">
        <f>IF(V30="","",SUM(V30:AB30))</f>
        <v/>
      </c>
      <c r="AE30" s="89"/>
      <c r="AF30" s="90"/>
      <c r="AG30" s="88" t="str">
        <f>IF(AG28=0,"",INT(AG28*0.1))</f>
        <v/>
      </c>
      <c r="AH30" s="90"/>
      <c r="AI30" s="88" t="str">
        <f>IF(AI28="","",INT(AI28*0.1))</f>
        <v/>
      </c>
      <c r="AJ30" s="89"/>
      <c r="AK30" s="90"/>
      <c r="AL30" s="129"/>
      <c r="AM30" s="104"/>
      <c r="AN30" s="105"/>
      <c r="AO30" s="105"/>
      <c r="AP30" s="106"/>
    </row>
    <row r="31" spans="1:42" ht="14.1" customHeight="1" x14ac:dyDescent="0.15">
      <c r="A31" s="75">
        <f>A28+1</f>
        <v>6</v>
      </c>
      <c r="B31" s="78"/>
      <c r="C31" s="79"/>
      <c r="D31" s="79"/>
      <c r="E31" s="79"/>
      <c r="F31" s="80"/>
      <c r="G31" s="140"/>
      <c r="H31" s="141"/>
      <c r="I31" s="140"/>
      <c r="J31" s="141"/>
      <c r="K31" s="140"/>
      <c r="L31" s="141"/>
      <c r="M31" s="140"/>
      <c r="N31" s="141"/>
      <c r="O31" s="140"/>
      <c r="P31" s="141"/>
      <c r="Q31" s="140"/>
      <c r="R31" s="141"/>
      <c r="S31" s="138"/>
      <c r="T31" s="139"/>
      <c r="U31" s="130"/>
      <c r="V31" s="133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W31" s="134"/>
      <c r="X31" s="133" t="str">
        <f t="shared" ref="X31" si="3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Y31" s="134"/>
      <c r="Z31" s="133" t="str">
        <f t="shared" ref="Z31" si="3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A31" s="134"/>
      <c r="AB31" s="133" t="str">
        <f t="shared" ref="AB31" si="3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C31" s="134"/>
      <c r="AD31" s="91">
        <f>SUM(V31:AB31)</f>
        <v>0</v>
      </c>
      <c r="AE31" s="92"/>
      <c r="AF31" s="93"/>
      <c r="AG31" s="91">
        <f>IF(U31="〇",$B$8,0)</f>
        <v>0</v>
      </c>
      <c r="AH31" s="93"/>
      <c r="AI31" s="91" t="str">
        <f>IF(G31="","",AD31+AG31)</f>
        <v/>
      </c>
      <c r="AJ31" s="92"/>
      <c r="AK31" s="93"/>
      <c r="AL31" s="127"/>
      <c r="AM31" s="98"/>
      <c r="AN31" s="99"/>
      <c r="AO31" s="99"/>
      <c r="AP31" s="100"/>
    </row>
    <row r="32" spans="1:42" ht="14.1" customHeight="1" x14ac:dyDescent="0.15">
      <c r="A32" s="76"/>
      <c r="B32" s="81"/>
      <c r="C32" s="82"/>
      <c r="D32" s="82"/>
      <c r="E32" s="82"/>
      <c r="F32" s="83"/>
      <c r="G32" s="140"/>
      <c r="H32" s="141"/>
      <c r="I32" s="140"/>
      <c r="J32" s="141"/>
      <c r="K32" s="140"/>
      <c r="L32" s="141"/>
      <c r="M32" s="140"/>
      <c r="N32" s="141"/>
      <c r="O32" s="140"/>
      <c r="P32" s="141"/>
      <c r="Q32" s="140"/>
      <c r="R32" s="141"/>
      <c r="S32" s="138"/>
      <c r="T32" s="139"/>
      <c r="U32" s="131"/>
      <c r="V32" s="135"/>
      <c r="W32" s="136"/>
      <c r="X32" s="135"/>
      <c r="Y32" s="136"/>
      <c r="Z32" s="135"/>
      <c r="AA32" s="136"/>
      <c r="AB32" s="135"/>
      <c r="AC32" s="136"/>
      <c r="AD32" s="94"/>
      <c r="AE32" s="95"/>
      <c r="AF32" s="96"/>
      <c r="AG32" s="94"/>
      <c r="AH32" s="96"/>
      <c r="AI32" s="94"/>
      <c r="AJ32" s="95"/>
      <c r="AK32" s="96"/>
      <c r="AL32" s="128"/>
      <c r="AM32" s="101"/>
      <c r="AN32" s="102"/>
      <c r="AO32" s="102"/>
      <c r="AP32" s="103"/>
    </row>
    <row r="33" spans="1:42" ht="14.1" customHeight="1" x14ac:dyDescent="0.15">
      <c r="A33" s="77"/>
      <c r="B33" s="84"/>
      <c r="C33" s="85"/>
      <c r="D33" s="85"/>
      <c r="E33" s="85"/>
      <c r="F33" s="86"/>
      <c r="G33" s="143"/>
      <c r="H33" s="144"/>
      <c r="I33" s="143"/>
      <c r="J33" s="144"/>
      <c r="K33" s="143"/>
      <c r="L33" s="144"/>
      <c r="M33" s="143"/>
      <c r="N33" s="144"/>
      <c r="O33" s="143"/>
      <c r="P33" s="144"/>
      <c r="Q33" s="143"/>
      <c r="R33" s="144"/>
      <c r="S33" s="142"/>
      <c r="T33" s="142"/>
      <c r="U33" s="132"/>
      <c r="V33" s="88" t="str">
        <f>IF(V31="","",INT(V31*0.1))</f>
        <v/>
      </c>
      <c r="W33" s="90"/>
      <c r="X33" s="88" t="str">
        <f t="shared" ref="X33" si="33">IF(X31="","",INT(X31*0.1))</f>
        <v/>
      </c>
      <c r="Y33" s="90"/>
      <c r="Z33" s="88" t="str">
        <f t="shared" ref="Z33" si="34">IF(Z31="","",INT(Z31*0.1))</f>
        <v/>
      </c>
      <c r="AA33" s="90"/>
      <c r="AB33" s="88" t="str">
        <f t="shared" ref="AB33" si="35">IF(AB31="","",INT(AB31*0.1))</f>
        <v/>
      </c>
      <c r="AC33" s="90"/>
      <c r="AD33" s="88" t="str">
        <f>IF(V33="","",SUM(V33:AB33))</f>
        <v/>
      </c>
      <c r="AE33" s="89"/>
      <c r="AF33" s="90"/>
      <c r="AG33" s="88" t="str">
        <f>IF(AG31=0,"",INT(AG31*0.1))</f>
        <v/>
      </c>
      <c r="AH33" s="90"/>
      <c r="AI33" s="88" t="str">
        <f>IF(AI31="","",INT(AI31*0.1))</f>
        <v/>
      </c>
      <c r="AJ33" s="89"/>
      <c r="AK33" s="90"/>
      <c r="AL33" s="129"/>
      <c r="AM33" s="104"/>
      <c r="AN33" s="105"/>
      <c r="AO33" s="105"/>
      <c r="AP33" s="106"/>
    </row>
    <row r="34" spans="1:42" ht="14.1" customHeight="1" x14ac:dyDescent="0.15">
      <c r="A34" s="75">
        <f>A31+1</f>
        <v>7</v>
      </c>
      <c r="B34" s="78"/>
      <c r="C34" s="79"/>
      <c r="D34" s="79"/>
      <c r="E34" s="79"/>
      <c r="F34" s="80"/>
      <c r="G34" s="140"/>
      <c r="H34" s="141"/>
      <c r="I34" s="140"/>
      <c r="J34" s="141"/>
      <c r="K34" s="140"/>
      <c r="L34" s="141"/>
      <c r="M34" s="140"/>
      <c r="N34" s="141"/>
      <c r="O34" s="140"/>
      <c r="P34" s="141"/>
      <c r="Q34" s="140"/>
      <c r="R34" s="141"/>
      <c r="S34" s="138"/>
      <c r="T34" s="139"/>
      <c r="U34" s="130"/>
      <c r="V34" s="133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W34" s="134"/>
      <c r="X34" s="133" t="str">
        <f t="shared" ref="X34" si="36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Y34" s="134"/>
      <c r="Z34" s="133" t="str">
        <f t="shared" ref="Z34" si="37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A34" s="134"/>
      <c r="AB34" s="133" t="str">
        <f t="shared" ref="AB34" si="38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C34" s="134"/>
      <c r="AD34" s="91">
        <f>SUM(V34:AB34)</f>
        <v>0</v>
      </c>
      <c r="AE34" s="92"/>
      <c r="AF34" s="93"/>
      <c r="AG34" s="91">
        <f>IF(U34="〇",$B$8,0)</f>
        <v>0</v>
      </c>
      <c r="AH34" s="93"/>
      <c r="AI34" s="91" t="str">
        <f>IF(G34="","",AD34+AG34)</f>
        <v/>
      </c>
      <c r="AJ34" s="92"/>
      <c r="AK34" s="93"/>
      <c r="AL34" s="127"/>
      <c r="AM34" s="98"/>
      <c r="AN34" s="99"/>
      <c r="AO34" s="99"/>
      <c r="AP34" s="100"/>
    </row>
    <row r="35" spans="1:42" ht="14.1" customHeight="1" x14ac:dyDescent="0.15">
      <c r="A35" s="76"/>
      <c r="B35" s="81"/>
      <c r="C35" s="82"/>
      <c r="D35" s="82"/>
      <c r="E35" s="82"/>
      <c r="F35" s="83"/>
      <c r="G35" s="140"/>
      <c r="H35" s="141"/>
      <c r="I35" s="140"/>
      <c r="J35" s="141"/>
      <c r="K35" s="140"/>
      <c r="L35" s="141"/>
      <c r="M35" s="140"/>
      <c r="N35" s="141"/>
      <c r="O35" s="140"/>
      <c r="P35" s="141"/>
      <c r="Q35" s="140"/>
      <c r="R35" s="141"/>
      <c r="S35" s="138"/>
      <c r="T35" s="139"/>
      <c r="U35" s="131"/>
      <c r="V35" s="135"/>
      <c r="W35" s="136"/>
      <c r="X35" s="135"/>
      <c r="Y35" s="136"/>
      <c r="Z35" s="135"/>
      <c r="AA35" s="136"/>
      <c r="AB35" s="135"/>
      <c r="AC35" s="136"/>
      <c r="AD35" s="94"/>
      <c r="AE35" s="95"/>
      <c r="AF35" s="96"/>
      <c r="AG35" s="94"/>
      <c r="AH35" s="96"/>
      <c r="AI35" s="94"/>
      <c r="AJ35" s="95"/>
      <c r="AK35" s="96"/>
      <c r="AL35" s="128"/>
      <c r="AM35" s="101"/>
      <c r="AN35" s="102"/>
      <c r="AO35" s="102"/>
      <c r="AP35" s="103"/>
    </row>
    <row r="36" spans="1:42" ht="14.1" customHeight="1" x14ac:dyDescent="0.15">
      <c r="A36" s="77"/>
      <c r="B36" s="84"/>
      <c r="C36" s="85"/>
      <c r="D36" s="85"/>
      <c r="E36" s="85"/>
      <c r="F36" s="86"/>
      <c r="G36" s="143"/>
      <c r="H36" s="144"/>
      <c r="I36" s="143"/>
      <c r="J36" s="144"/>
      <c r="K36" s="143"/>
      <c r="L36" s="144"/>
      <c r="M36" s="143"/>
      <c r="N36" s="144"/>
      <c r="O36" s="143"/>
      <c r="P36" s="144"/>
      <c r="Q36" s="143"/>
      <c r="R36" s="144"/>
      <c r="S36" s="142"/>
      <c r="T36" s="142"/>
      <c r="U36" s="132"/>
      <c r="V36" s="88" t="str">
        <f>IF(V34="","",INT(V34*0.1))</f>
        <v/>
      </c>
      <c r="W36" s="90"/>
      <c r="X36" s="88" t="str">
        <f t="shared" ref="X36" si="39">IF(X34="","",INT(X34*0.1))</f>
        <v/>
      </c>
      <c r="Y36" s="90"/>
      <c r="Z36" s="88" t="str">
        <f t="shared" ref="Z36" si="40">IF(Z34="","",INT(Z34*0.1))</f>
        <v/>
      </c>
      <c r="AA36" s="90"/>
      <c r="AB36" s="88" t="str">
        <f t="shared" ref="AB36" si="41">IF(AB34="","",INT(AB34*0.1))</f>
        <v/>
      </c>
      <c r="AC36" s="90"/>
      <c r="AD36" s="88" t="str">
        <f>IF(V36="","",SUM(V36:AB36))</f>
        <v/>
      </c>
      <c r="AE36" s="89"/>
      <c r="AF36" s="90"/>
      <c r="AG36" s="88" t="str">
        <f>IF(AG34=0,"",INT(AG34*0.1))</f>
        <v/>
      </c>
      <c r="AH36" s="90"/>
      <c r="AI36" s="88" t="str">
        <f>IF(AI34="","",INT(AI34*0.1))</f>
        <v/>
      </c>
      <c r="AJ36" s="89"/>
      <c r="AK36" s="90"/>
      <c r="AL36" s="129"/>
      <c r="AM36" s="104"/>
      <c r="AN36" s="105"/>
      <c r="AO36" s="105"/>
      <c r="AP36" s="106"/>
    </row>
    <row r="37" spans="1:42" ht="14.1" customHeight="1" x14ac:dyDescent="0.15">
      <c r="A37" s="75">
        <f>A34+1</f>
        <v>8</v>
      </c>
      <c r="B37" s="78"/>
      <c r="C37" s="79"/>
      <c r="D37" s="79"/>
      <c r="E37" s="79"/>
      <c r="F37" s="80"/>
      <c r="G37" s="140"/>
      <c r="H37" s="141"/>
      <c r="I37" s="140"/>
      <c r="J37" s="141"/>
      <c r="K37" s="140"/>
      <c r="L37" s="141"/>
      <c r="M37" s="140"/>
      <c r="N37" s="141"/>
      <c r="O37" s="140"/>
      <c r="P37" s="141"/>
      <c r="Q37" s="140"/>
      <c r="R37" s="141"/>
      <c r="S37" s="138"/>
      <c r="T37" s="139"/>
      <c r="U37" s="130"/>
      <c r="V37" s="133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W37" s="134"/>
      <c r="X37" s="133" t="str">
        <f t="shared" ref="X37" si="42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Y37" s="134"/>
      <c r="Z37" s="133" t="str">
        <f t="shared" ref="Z37" si="43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A37" s="134"/>
      <c r="AB37" s="133" t="str">
        <f t="shared" ref="AB37" si="44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C37" s="134"/>
      <c r="AD37" s="91">
        <f>SUM(V37:AB37)</f>
        <v>0</v>
      </c>
      <c r="AE37" s="92"/>
      <c r="AF37" s="93"/>
      <c r="AG37" s="91">
        <f>IF(U37="〇",$B$8,0)</f>
        <v>0</v>
      </c>
      <c r="AH37" s="93"/>
      <c r="AI37" s="91" t="str">
        <f>IF(G37="","",AD37+AG37)</f>
        <v/>
      </c>
      <c r="AJ37" s="92"/>
      <c r="AK37" s="93"/>
      <c r="AL37" s="127"/>
      <c r="AM37" s="98"/>
      <c r="AN37" s="99"/>
      <c r="AO37" s="99"/>
      <c r="AP37" s="100"/>
    </row>
    <row r="38" spans="1:42" ht="14.1" customHeight="1" x14ac:dyDescent="0.15">
      <c r="A38" s="76"/>
      <c r="B38" s="81"/>
      <c r="C38" s="82"/>
      <c r="D38" s="82"/>
      <c r="E38" s="82"/>
      <c r="F38" s="83"/>
      <c r="G38" s="140"/>
      <c r="H38" s="141"/>
      <c r="I38" s="140"/>
      <c r="J38" s="141"/>
      <c r="K38" s="140"/>
      <c r="L38" s="141"/>
      <c r="M38" s="140"/>
      <c r="N38" s="141"/>
      <c r="O38" s="140"/>
      <c r="P38" s="141"/>
      <c r="Q38" s="140"/>
      <c r="R38" s="141"/>
      <c r="S38" s="138"/>
      <c r="T38" s="139"/>
      <c r="U38" s="131"/>
      <c r="V38" s="135"/>
      <c r="W38" s="136"/>
      <c r="X38" s="135"/>
      <c r="Y38" s="136"/>
      <c r="Z38" s="135"/>
      <c r="AA38" s="136"/>
      <c r="AB38" s="135"/>
      <c r="AC38" s="136"/>
      <c r="AD38" s="94"/>
      <c r="AE38" s="95"/>
      <c r="AF38" s="96"/>
      <c r="AG38" s="94"/>
      <c r="AH38" s="96"/>
      <c r="AI38" s="94"/>
      <c r="AJ38" s="95"/>
      <c r="AK38" s="96"/>
      <c r="AL38" s="128"/>
      <c r="AM38" s="101"/>
      <c r="AN38" s="102"/>
      <c r="AO38" s="102"/>
      <c r="AP38" s="103"/>
    </row>
    <row r="39" spans="1:42" ht="14.1" customHeight="1" x14ac:dyDescent="0.15">
      <c r="A39" s="77"/>
      <c r="B39" s="84"/>
      <c r="C39" s="85"/>
      <c r="D39" s="85"/>
      <c r="E39" s="85"/>
      <c r="F39" s="86"/>
      <c r="G39" s="143"/>
      <c r="H39" s="144"/>
      <c r="I39" s="143"/>
      <c r="J39" s="144"/>
      <c r="K39" s="143"/>
      <c r="L39" s="144"/>
      <c r="M39" s="143"/>
      <c r="N39" s="144"/>
      <c r="O39" s="143"/>
      <c r="P39" s="144"/>
      <c r="Q39" s="143"/>
      <c r="R39" s="144"/>
      <c r="S39" s="142"/>
      <c r="T39" s="142"/>
      <c r="U39" s="132"/>
      <c r="V39" s="88" t="str">
        <f>IF(V37="","",INT(V37*0.1))</f>
        <v/>
      </c>
      <c r="W39" s="90"/>
      <c r="X39" s="88" t="str">
        <f t="shared" ref="X39" si="45">IF(X37="","",INT(X37*0.1))</f>
        <v/>
      </c>
      <c r="Y39" s="90"/>
      <c r="Z39" s="88" t="str">
        <f t="shared" ref="Z39" si="46">IF(Z37="","",INT(Z37*0.1))</f>
        <v/>
      </c>
      <c r="AA39" s="90"/>
      <c r="AB39" s="88" t="str">
        <f t="shared" ref="AB39" si="47">IF(AB37="","",INT(AB37*0.1))</f>
        <v/>
      </c>
      <c r="AC39" s="90"/>
      <c r="AD39" s="88" t="str">
        <f>IF(V39="","",SUM(V39:AB39))</f>
        <v/>
      </c>
      <c r="AE39" s="89"/>
      <c r="AF39" s="90"/>
      <c r="AG39" s="88" t="str">
        <f>IF(AG37=0,"",INT(AG37*0.1))</f>
        <v/>
      </c>
      <c r="AH39" s="90"/>
      <c r="AI39" s="88" t="str">
        <f>IF(AI37="","",INT(AI37*0.1))</f>
        <v/>
      </c>
      <c r="AJ39" s="89"/>
      <c r="AK39" s="90"/>
      <c r="AL39" s="129"/>
      <c r="AM39" s="104"/>
      <c r="AN39" s="105"/>
      <c r="AO39" s="105"/>
      <c r="AP39" s="106"/>
    </row>
    <row r="40" spans="1:42" ht="14.1" customHeight="1" x14ac:dyDescent="0.15">
      <c r="A40" s="75">
        <f>A37+1</f>
        <v>9</v>
      </c>
      <c r="B40" s="78"/>
      <c r="C40" s="79"/>
      <c r="D40" s="79"/>
      <c r="E40" s="79"/>
      <c r="F40" s="80"/>
      <c r="G40" s="140"/>
      <c r="H40" s="141"/>
      <c r="I40" s="140"/>
      <c r="J40" s="141"/>
      <c r="K40" s="140"/>
      <c r="L40" s="141"/>
      <c r="M40" s="140"/>
      <c r="N40" s="141"/>
      <c r="O40" s="140"/>
      <c r="P40" s="141"/>
      <c r="Q40" s="140"/>
      <c r="R40" s="141"/>
      <c r="S40" s="138"/>
      <c r="T40" s="139"/>
      <c r="U40" s="130"/>
      <c r="V40" s="133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W40" s="134"/>
      <c r="X40" s="133" t="str">
        <f t="shared" ref="X40" si="48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Y40" s="134"/>
      <c r="Z40" s="133" t="str">
        <f t="shared" ref="Z40" si="49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A40" s="134"/>
      <c r="AB40" s="133" t="str">
        <f t="shared" ref="AB40" si="50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C40" s="134"/>
      <c r="AD40" s="91">
        <f>SUM(V40:AB40)</f>
        <v>0</v>
      </c>
      <c r="AE40" s="92"/>
      <c r="AF40" s="93"/>
      <c r="AG40" s="91">
        <f>IF(U40="〇",$B$8,0)</f>
        <v>0</v>
      </c>
      <c r="AH40" s="93"/>
      <c r="AI40" s="91" t="str">
        <f>IF(G40="","",AD40+AG40)</f>
        <v/>
      </c>
      <c r="AJ40" s="92"/>
      <c r="AK40" s="93"/>
      <c r="AL40" s="127"/>
      <c r="AM40" s="98"/>
      <c r="AN40" s="99"/>
      <c r="AO40" s="99"/>
      <c r="AP40" s="100"/>
    </row>
    <row r="41" spans="1:42" ht="14.1" customHeight="1" x14ac:dyDescent="0.15">
      <c r="A41" s="76"/>
      <c r="B41" s="81"/>
      <c r="C41" s="82"/>
      <c r="D41" s="82"/>
      <c r="E41" s="82"/>
      <c r="F41" s="83"/>
      <c r="G41" s="140"/>
      <c r="H41" s="141"/>
      <c r="I41" s="140"/>
      <c r="J41" s="141"/>
      <c r="K41" s="140"/>
      <c r="L41" s="141"/>
      <c r="M41" s="140"/>
      <c r="N41" s="141"/>
      <c r="O41" s="140"/>
      <c r="P41" s="141"/>
      <c r="Q41" s="140"/>
      <c r="R41" s="141"/>
      <c r="S41" s="138"/>
      <c r="T41" s="139"/>
      <c r="U41" s="131"/>
      <c r="V41" s="135"/>
      <c r="W41" s="136"/>
      <c r="X41" s="135"/>
      <c r="Y41" s="136"/>
      <c r="Z41" s="135"/>
      <c r="AA41" s="136"/>
      <c r="AB41" s="135"/>
      <c r="AC41" s="136"/>
      <c r="AD41" s="94"/>
      <c r="AE41" s="95"/>
      <c r="AF41" s="96"/>
      <c r="AG41" s="94"/>
      <c r="AH41" s="96"/>
      <c r="AI41" s="94"/>
      <c r="AJ41" s="95"/>
      <c r="AK41" s="96"/>
      <c r="AL41" s="128"/>
      <c r="AM41" s="101"/>
      <c r="AN41" s="102"/>
      <c r="AO41" s="102"/>
      <c r="AP41" s="103"/>
    </row>
    <row r="42" spans="1:42" ht="14.1" customHeight="1" x14ac:dyDescent="0.15">
      <c r="A42" s="77"/>
      <c r="B42" s="84"/>
      <c r="C42" s="85"/>
      <c r="D42" s="85"/>
      <c r="E42" s="85"/>
      <c r="F42" s="86"/>
      <c r="G42" s="143"/>
      <c r="H42" s="144"/>
      <c r="I42" s="143"/>
      <c r="J42" s="144"/>
      <c r="K42" s="143"/>
      <c r="L42" s="144"/>
      <c r="M42" s="143"/>
      <c r="N42" s="144"/>
      <c r="O42" s="143"/>
      <c r="P42" s="144"/>
      <c r="Q42" s="143"/>
      <c r="R42" s="144"/>
      <c r="S42" s="142"/>
      <c r="T42" s="142"/>
      <c r="U42" s="132"/>
      <c r="V42" s="88" t="str">
        <f>IF(V40="","",INT(V40*0.1))</f>
        <v/>
      </c>
      <c r="W42" s="90"/>
      <c r="X42" s="88" t="str">
        <f t="shared" ref="X42" si="51">IF(X40="","",INT(X40*0.1))</f>
        <v/>
      </c>
      <c r="Y42" s="90"/>
      <c r="Z42" s="88" t="str">
        <f t="shared" ref="Z42" si="52">IF(Z40="","",INT(Z40*0.1))</f>
        <v/>
      </c>
      <c r="AA42" s="90"/>
      <c r="AB42" s="88" t="str">
        <f t="shared" ref="AB42" si="53">IF(AB40="","",INT(AB40*0.1))</f>
        <v/>
      </c>
      <c r="AC42" s="90"/>
      <c r="AD42" s="88" t="str">
        <f>IF(V42="","",SUM(V42:AB42))</f>
        <v/>
      </c>
      <c r="AE42" s="89"/>
      <c r="AF42" s="90"/>
      <c r="AG42" s="88" t="str">
        <f>IF(AG40=0,"",INT(AG40*0.1))</f>
        <v/>
      </c>
      <c r="AH42" s="90"/>
      <c r="AI42" s="88" t="str">
        <f>IF(AI40="","",INT(AI40*0.1))</f>
        <v/>
      </c>
      <c r="AJ42" s="89"/>
      <c r="AK42" s="90"/>
      <c r="AL42" s="129"/>
      <c r="AM42" s="104"/>
      <c r="AN42" s="105"/>
      <c r="AO42" s="105"/>
      <c r="AP42" s="106"/>
    </row>
    <row r="43" spans="1:42" ht="14.1" customHeight="1" x14ac:dyDescent="0.15">
      <c r="A43" s="75">
        <f>A40+1</f>
        <v>10</v>
      </c>
      <c r="B43" s="78"/>
      <c r="C43" s="79"/>
      <c r="D43" s="79"/>
      <c r="E43" s="79"/>
      <c r="F43" s="80"/>
      <c r="G43" s="140"/>
      <c r="H43" s="141"/>
      <c r="I43" s="140"/>
      <c r="J43" s="141"/>
      <c r="K43" s="140"/>
      <c r="L43" s="141"/>
      <c r="M43" s="140"/>
      <c r="N43" s="141"/>
      <c r="O43" s="140"/>
      <c r="P43" s="141"/>
      <c r="Q43" s="140"/>
      <c r="R43" s="141"/>
      <c r="S43" s="138"/>
      <c r="T43" s="139"/>
      <c r="U43" s="130"/>
      <c r="V43" s="133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W43" s="134"/>
      <c r="X43" s="133" t="str">
        <f t="shared" ref="X43" si="54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Y43" s="134"/>
      <c r="Z43" s="133" t="str">
        <f t="shared" ref="Z43" si="55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A43" s="134"/>
      <c r="AB43" s="133" t="str">
        <f t="shared" ref="AB43" si="56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C43" s="134"/>
      <c r="AD43" s="91">
        <f>SUM(V43:AB43)</f>
        <v>0</v>
      </c>
      <c r="AE43" s="92"/>
      <c r="AF43" s="93"/>
      <c r="AG43" s="91">
        <f>IF(U43="〇",$B$8,0)</f>
        <v>0</v>
      </c>
      <c r="AH43" s="93"/>
      <c r="AI43" s="91" t="str">
        <f>IF(G43="","",AD43+AG43)</f>
        <v/>
      </c>
      <c r="AJ43" s="92"/>
      <c r="AK43" s="93"/>
      <c r="AL43" s="127"/>
      <c r="AM43" s="98"/>
      <c r="AN43" s="99"/>
      <c r="AO43" s="99"/>
      <c r="AP43" s="100"/>
    </row>
    <row r="44" spans="1:42" ht="14.1" customHeight="1" x14ac:dyDescent="0.15">
      <c r="A44" s="76"/>
      <c r="B44" s="81"/>
      <c r="C44" s="82"/>
      <c r="D44" s="82"/>
      <c r="E44" s="82"/>
      <c r="F44" s="83"/>
      <c r="G44" s="140"/>
      <c r="H44" s="141"/>
      <c r="I44" s="140"/>
      <c r="J44" s="141"/>
      <c r="K44" s="140"/>
      <c r="L44" s="141"/>
      <c r="M44" s="140"/>
      <c r="N44" s="141"/>
      <c r="O44" s="140"/>
      <c r="P44" s="141"/>
      <c r="Q44" s="140"/>
      <c r="R44" s="141"/>
      <c r="S44" s="138"/>
      <c r="T44" s="139"/>
      <c r="U44" s="131"/>
      <c r="V44" s="135"/>
      <c r="W44" s="136"/>
      <c r="X44" s="135"/>
      <c r="Y44" s="136"/>
      <c r="Z44" s="135"/>
      <c r="AA44" s="136"/>
      <c r="AB44" s="135"/>
      <c r="AC44" s="136"/>
      <c r="AD44" s="94"/>
      <c r="AE44" s="95"/>
      <c r="AF44" s="96"/>
      <c r="AG44" s="94"/>
      <c r="AH44" s="96"/>
      <c r="AI44" s="94"/>
      <c r="AJ44" s="95"/>
      <c r="AK44" s="96"/>
      <c r="AL44" s="128"/>
      <c r="AM44" s="101"/>
      <c r="AN44" s="102"/>
      <c r="AO44" s="102"/>
      <c r="AP44" s="103"/>
    </row>
    <row r="45" spans="1:42" ht="14.1" customHeight="1" x14ac:dyDescent="0.15">
      <c r="A45" s="77"/>
      <c r="B45" s="84"/>
      <c r="C45" s="85"/>
      <c r="D45" s="85"/>
      <c r="E45" s="85"/>
      <c r="F45" s="86"/>
      <c r="G45" s="143"/>
      <c r="H45" s="144"/>
      <c r="I45" s="143"/>
      <c r="J45" s="144"/>
      <c r="K45" s="143"/>
      <c r="L45" s="144"/>
      <c r="M45" s="143"/>
      <c r="N45" s="144"/>
      <c r="O45" s="143"/>
      <c r="P45" s="144"/>
      <c r="Q45" s="143"/>
      <c r="R45" s="144"/>
      <c r="S45" s="142"/>
      <c r="T45" s="142"/>
      <c r="U45" s="132"/>
      <c r="V45" s="88" t="str">
        <f>IF(V43="","",INT(V43*0.1))</f>
        <v/>
      </c>
      <c r="W45" s="90"/>
      <c r="X45" s="88" t="str">
        <f t="shared" ref="X45" si="57">IF(X43="","",INT(X43*0.1))</f>
        <v/>
      </c>
      <c r="Y45" s="90"/>
      <c r="Z45" s="88" t="str">
        <f t="shared" ref="Z45" si="58">IF(Z43="","",INT(Z43*0.1))</f>
        <v/>
      </c>
      <c r="AA45" s="90"/>
      <c r="AB45" s="88" t="str">
        <f t="shared" ref="AB45" si="59">IF(AB43="","",INT(AB43*0.1))</f>
        <v/>
      </c>
      <c r="AC45" s="90"/>
      <c r="AD45" s="88" t="str">
        <f>IF(V45="","",SUM(V45:AB45))</f>
        <v/>
      </c>
      <c r="AE45" s="89"/>
      <c r="AF45" s="90"/>
      <c r="AG45" s="88" t="str">
        <f>IF(AG43=0,"",INT(AG43*0.1))</f>
        <v/>
      </c>
      <c r="AH45" s="90"/>
      <c r="AI45" s="88" t="str">
        <f>IF(AI43="","",INT(AI43*0.1))</f>
        <v/>
      </c>
      <c r="AJ45" s="89"/>
      <c r="AK45" s="90"/>
      <c r="AL45" s="129"/>
      <c r="AM45" s="104"/>
      <c r="AN45" s="105"/>
      <c r="AO45" s="105"/>
      <c r="AP45" s="106"/>
    </row>
    <row r="46" spans="1:42" ht="14.1" customHeight="1" x14ac:dyDescent="0.15">
      <c r="A46" s="75">
        <f>A43+1</f>
        <v>11</v>
      </c>
      <c r="B46" s="78"/>
      <c r="C46" s="79"/>
      <c r="D46" s="79"/>
      <c r="E46" s="79"/>
      <c r="F46" s="80"/>
      <c r="G46" s="140"/>
      <c r="H46" s="141"/>
      <c r="I46" s="140"/>
      <c r="J46" s="141"/>
      <c r="K46" s="140"/>
      <c r="L46" s="141"/>
      <c r="M46" s="140"/>
      <c r="N46" s="141"/>
      <c r="O46" s="140"/>
      <c r="P46" s="141"/>
      <c r="Q46" s="140"/>
      <c r="R46" s="141"/>
      <c r="S46" s="138"/>
      <c r="T46" s="139"/>
      <c r="U46" s="130"/>
      <c r="V46" s="133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W46" s="134"/>
      <c r="X46" s="133" t="str">
        <f t="shared" ref="X46" si="6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Y46" s="134"/>
      <c r="Z46" s="133" t="str">
        <f t="shared" ref="Z46" si="6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A46" s="134"/>
      <c r="AB46" s="133" t="str">
        <f t="shared" ref="AB46" si="6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C46" s="134"/>
      <c r="AD46" s="91">
        <f>SUM(V46:AB46)</f>
        <v>0</v>
      </c>
      <c r="AE46" s="92"/>
      <c r="AF46" s="93"/>
      <c r="AG46" s="91">
        <f>IF(U46="〇",$B$8,0)</f>
        <v>0</v>
      </c>
      <c r="AH46" s="93"/>
      <c r="AI46" s="91" t="str">
        <f>IF(G46="","",AD46+AG46)</f>
        <v/>
      </c>
      <c r="AJ46" s="92"/>
      <c r="AK46" s="93"/>
      <c r="AL46" s="127"/>
      <c r="AM46" s="98"/>
      <c r="AN46" s="99"/>
      <c r="AO46" s="99"/>
      <c r="AP46" s="100"/>
    </row>
    <row r="47" spans="1:42" ht="14.1" customHeight="1" x14ac:dyDescent="0.15">
      <c r="A47" s="76"/>
      <c r="B47" s="81"/>
      <c r="C47" s="82"/>
      <c r="D47" s="82"/>
      <c r="E47" s="82"/>
      <c r="F47" s="83"/>
      <c r="G47" s="140"/>
      <c r="H47" s="141"/>
      <c r="I47" s="140"/>
      <c r="J47" s="141"/>
      <c r="K47" s="140"/>
      <c r="L47" s="141"/>
      <c r="M47" s="140"/>
      <c r="N47" s="141"/>
      <c r="O47" s="140"/>
      <c r="P47" s="141"/>
      <c r="Q47" s="140"/>
      <c r="R47" s="141"/>
      <c r="S47" s="138"/>
      <c r="T47" s="139"/>
      <c r="U47" s="131"/>
      <c r="V47" s="135"/>
      <c r="W47" s="136"/>
      <c r="X47" s="135"/>
      <c r="Y47" s="136"/>
      <c r="Z47" s="135"/>
      <c r="AA47" s="136"/>
      <c r="AB47" s="135"/>
      <c r="AC47" s="136"/>
      <c r="AD47" s="94"/>
      <c r="AE47" s="95"/>
      <c r="AF47" s="96"/>
      <c r="AG47" s="94"/>
      <c r="AH47" s="96"/>
      <c r="AI47" s="94"/>
      <c r="AJ47" s="95"/>
      <c r="AK47" s="96"/>
      <c r="AL47" s="128"/>
      <c r="AM47" s="101"/>
      <c r="AN47" s="102"/>
      <c r="AO47" s="102"/>
      <c r="AP47" s="103"/>
    </row>
    <row r="48" spans="1:42" ht="14.1" customHeight="1" x14ac:dyDescent="0.15">
      <c r="A48" s="77"/>
      <c r="B48" s="84"/>
      <c r="C48" s="85"/>
      <c r="D48" s="85"/>
      <c r="E48" s="85"/>
      <c r="F48" s="86"/>
      <c r="G48" s="143"/>
      <c r="H48" s="144"/>
      <c r="I48" s="143"/>
      <c r="J48" s="144"/>
      <c r="K48" s="143"/>
      <c r="L48" s="144"/>
      <c r="M48" s="143"/>
      <c r="N48" s="144"/>
      <c r="O48" s="143"/>
      <c r="P48" s="144"/>
      <c r="Q48" s="143"/>
      <c r="R48" s="144"/>
      <c r="S48" s="142"/>
      <c r="T48" s="142"/>
      <c r="U48" s="132"/>
      <c r="V48" s="88" t="str">
        <f>IF(V46="","",INT(V46*0.1))</f>
        <v/>
      </c>
      <c r="W48" s="90"/>
      <c r="X48" s="88" t="str">
        <f t="shared" ref="X48" si="63">IF(X46="","",INT(X46*0.1))</f>
        <v/>
      </c>
      <c r="Y48" s="90"/>
      <c r="Z48" s="88" t="str">
        <f t="shared" ref="Z48" si="64">IF(Z46="","",INT(Z46*0.1))</f>
        <v/>
      </c>
      <c r="AA48" s="90"/>
      <c r="AB48" s="88" t="str">
        <f t="shared" ref="AB48" si="65">IF(AB46="","",INT(AB46*0.1))</f>
        <v/>
      </c>
      <c r="AC48" s="90"/>
      <c r="AD48" s="88" t="str">
        <f>IF(V48="","",SUM(V48:AB48))</f>
        <v/>
      </c>
      <c r="AE48" s="89"/>
      <c r="AF48" s="90"/>
      <c r="AG48" s="88" t="str">
        <f>IF(AG46=0,"",INT(AG46*0.1))</f>
        <v/>
      </c>
      <c r="AH48" s="90"/>
      <c r="AI48" s="88" t="str">
        <f>IF(AI46="","",INT(AI46*0.1))</f>
        <v/>
      </c>
      <c r="AJ48" s="89"/>
      <c r="AK48" s="90"/>
      <c r="AL48" s="129"/>
      <c r="AM48" s="104"/>
      <c r="AN48" s="105"/>
      <c r="AO48" s="105"/>
      <c r="AP48" s="106"/>
    </row>
    <row r="49" spans="1:42" ht="14.1" customHeight="1" x14ac:dyDescent="0.15">
      <c r="A49" s="75">
        <f>A46+1</f>
        <v>12</v>
      </c>
      <c r="B49" s="78"/>
      <c r="C49" s="79"/>
      <c r="D49" s="79"/>
      <c r="E49" s="79"/>
      <c r="F49" s="80"/>
      <c r="G49" s="140"/>
      <c r="H49" s="141"/>
      <c r="I49" s="140"/>
      <c r="J49" s="141"/>
      <c r="K49" s="140"/>
      <c r="L49" s="141"/>
      <c r="M49" s="140"/>
      <c r="N49" s="141"/>
      <c r="O49" s="140"/>
      <c r="P49" s="141"/>
      <c r="Q49" s="140"/>
      <c r="R49" s="141"/>
      <c r="S49" s="138"/>
      <c r="T49" s="139"/>
      <c r="U49" s="130"/>
      <c r="V49" s="133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W49" s="134"/>
      <c r="X49" s="133" t="str">
        <f t="shared" ref="X49" si="66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Y49" s="134"/>
      <c r="Z49" s="133" t="str">
        <f t="shared" ref="Z49" si="67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A49" s="134"/>
      <c r="AB49" s="133" t="str">
        <f t="shared" ref="AB49" si="68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C49" s="134"/>
      <c r="AD49" s="91">
        <f>SUM(V49:AB49)</f>
        <v>0</v>
      </c>
      <c r="AE49" s="92"/>
      <c r="AF49" s="93"/>
      <c r="AG49" s="91">
        <f>IF(U49="〇",$B$8,0)</f>
        <v>0</v>
      </c>
      <c r="AH49" s="93"/>
      <c r="AI49" s="91" t="str">
        <f>IF(G49="","",AD49+AG49)</f>
        <v/>
      </c>
      <c r="AJ49" s="92"/>
      <c r="AK49" s="93"/>
      <c r="AL49" s="127"/>
      <c r="AM49" s="98"/>
      <c r="AN49" s="99"/>
      <c r="AO49" s="99"/>
      <c r="AP49" s="100"/>
    </row>
    <row r="50" spans="1:42" ht="14.1" customHeight="1" x14ac:dyDescent="0.15">
      <c r="A50" s="76"/>
      <c r="B50" s="81"/>
      <c r="C50" s="82"/>
      <c r="D50" s="82"/>
      <c r="E50" s="82"/>
      <c r="F50" s="83"/>
      <c r="G50" s="140"/>
      <c r="H50" s="141"/>
      <c r="I50" s="140"/>
      <c r="J50" s="141"/>
      <c r="K50" s="140"/>
      <c r="L50" s="141"/>
      <c r="M50" s="140"/>
      <c r="N50" s="141"/>
      <c r="O50" s="140"/>
      <c r="P50" s="141"/>
      <c r="Q50" s="140"/>
      <c r="R50" s="141"/>
      <c r="S50" s="138"/>
      <c r="T50" s="139"/>
      <c r="U50" s="131"/>
      <c r="V50" s="135"/>
      <c r="W50" s="136"/>
      <c r="X50" s="135"/>
      <c r="Y50" s="136"/>
      <c r="Z50" s="135"/>
      <c r="AA50" s="136"/>
      <c r="AB50" s="135"/>
      <c r="AC50" s="136"/>
      <c r="AD50" s="94"/>
      <c r="AE50" s="95"/>
      <c r="AF50" s="96"/>
      <c r="AG50" s="94"/>
      <c r="AH50" s="96"/>
      <c r="AI50" s="94"/>
      <c r="AJ50" s="95"/>
      <c r="AK50" s="96"/>
      <c r="AL50" s="128"/>
      <c r="AM50" s="101"/>
      <c r="AN50" s="102"/>
      <c r="AO50" s="102"/>
      <c r="AP50" s="103"/>
    </row>
    <row r="51" spans="1:42" ht="14.1" customHeight="1" x14ac:dyDescent="0.15">
      <c r="A51" s="77"/>
      <c r="B51" s="84"/>
      <c r="C51" s="85"/>
      <c r="D51" s="85"/>
      <c r="E51" s="85"/>
      <c r="F51" s="86"/>
      <c r="G51" s="143"/>
      <c r="H51" s="144"/>
      <c r="I51" s="143"/>
      <c r="J51" s="144"/>
      <c r="K51" s="143"/>
      <c r="L51" s="144"/>
      <c r="M51" s="143"/>
      <c r="N51" s="144"/>
      <c r="O51" s="143"/>
      <c r="P51" s="144"/>
      <c r="Q51" s="143"/>
      <c r="R51" s="144"/>
      <c r="S51" s="142"/>
      <c r="T51" s="142"/>
      <c r="U51" s="132"/>
      <c r="V51" s="88" t="str">
        <f>IF(V49="","",INT(V49*0.1))</f>
        <v/>
      </c>
      <c r="W51" s="90"/>
      <c r="X51" s="88" t="str">
        <f t="shared" ref="X51" si="69">IF(X49="","",INT(X49*0.1))</f>
        <v/>
      </c>
      <c r="Y51" s="90"/>
      <c r="Z51" s="88" t="str">
        <f t="shared" ref="Z51" si="70">IF(Z49="","",INT(Z49*0.1))</f>
        <v/>
      </c>
      <c r="AA51" s="90"/>
      <c r="AB51" s="88" t="str">
        <f t="shared" ref="AB51" si="71">IF(AB49="","",INT(AB49*0.1))</f>
        <v/>
      </c>
      <c r="AC51" s="90"/>
      <c r="AD51" s="88" t="str">
        <f>IF(V51="","",SUM(V51:AB51))</f>
        <v/>
      </c>
      <c r="AE51" s="89"/>
      <c r="AF51" s="90"/>
      <c r="AG51" s="88" t="str">
        <f>IF(AG49=0,"",INT(AG49*0.1))</f>
        <v/>
      </c>
      <c r="AH51" s="90"/>
      <c r="AI51" s="88" t="str">
        <f>IF(AI49="","",INT(AI49*0.1))</f>
        <v/>
      </c>
      <c r="AJ51" s="89"/>
      <c r="AK51" s="90"/>
      <c r="AL51" s="129"/>
      <c r="AM51" s="104"/>
      <c r="AN51" s="105"/>
      <c r="AO51" s="105"/>
      <c r="AP51" s="106"/>
    </row>
    <row r="52" spans="1:42" ht="14.1" customHeight="1" x14ac:dyDescent="0.15">
      <c r="A52" s="75">
        <f>A49+1</f>
        <v>13</v>
      </c>
      <c r="B52" s="78"/>
      <c r="C52" s="79"/>
      <c r="D52" s="79"/>
      <c r="E52" s="79"/>
      <c r="F52" s="80"/>
      <c r="G52" s="97"/>
      <c r="H52" s="97"/>
      <c r="I52" s="97"/>
      <c r="J52" s="97"/>
      <c r="K52" s="137"/>
      <c r="L52" s="97"/>
      <c r="M52" s="97"/>
      <c r="N52" s="97"/>
      <c r="O52" s="97"/>
      <c r="P52" s="97"/>
      <c r="Q52" s="97"/>
      <c r="R52" s="97"/>
      <c r="S52" s="138"/>
      <c r="T52" s="139"/>
      <c r="U52" s="130"/>
      <c r="V52" s="133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W52" s="134"/>
      <c r="X52" s="133" t="str">
        <f t="shared" ref="X52" si="72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Y52" s="134"/>
      <c r="Z52" s="133" t="str">
        <f t="shared" ref="Z52" si="73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A52" s="134"/>
      <c r="AB52" s="133" t="str">
        <f t="shared" ref="AB52" si="74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C52" s="134"/>
      <c r="AD52" s="91">
        <f>SUM(V52:AB52)</f>
        <v>0</v>
      </c>
      <c r="AE52" s="92"/>
      <c r="AF52" s="93"/>
      <c r="AG52" s="91">
        <f>IF(U52="〇",$B$8,0)</f>
        <v>0</v>
      </c>
      <c r="AH52" s="93"/>
      <c r="AI52" s="91" t="str">
        <f>IF(G52="","",AD52+AG52)</f>
        <v/>
      </c>
      <c r="AJ52" s="92"/>
      <c r="AK52" s="93"/>
      <c r="AL52" s="127"/>
      <c r="AM52" s="98"/>
      <c r="AN52" s="99"/>
      <c r="AO52" s="99"/>
      <c r="AP52" s="100"/>
    </row>
    <row r="53" spans="1:42" ht="14.1" customHeight="1" x14ac:dyDescent="0.15">
      <c r="A53" s="76"/>
      <c r="B53" s="81"/>
      <c r="C53" s="82"/>
      <c r="D53" s="82"/>
      <c r="E53" s="82"/>
      <c r="F53" s="83"/>
      <c r="G53" s="97"/>
      <c r="H53" s="97"/>
      <c r="I53" s="97"/>
      <c r="J53" s="97"/>
      <c r="K53" s="137"/>
      <c r="L53" s="97"/>
      <c r="M53" s="97"/>
      <c r="N53" s="97"/>
      <c r="O53" s="97"/>
      <c r="P53" s="97"/>
      <c r="Q53" s="97"/>
      <c r="R53" s="97"/>
      <c r="S53" s="138"/>
      <c r="T53" s="139"/>
      <c r="U53" s="131"/>
      <c r="V53" s="135"/>
      <c r="W53" s="136"/>
      <c r="X53" s="135"/>
      <c r="Y53" s="136"/>
      <c r="Z53" s="135"/>
      <c r="AA53" s="136"/>
      <c r="AB53" s="135"/>
      <c r="AC53" s="136"/>
      <c r="AD53" s="94"/>
      <c r="AE53" s="95"/>
      <c r="AF53" s="96"/>
      <c r="AG53" s="94"/>
      <c r="AH53" s="96"/>
      <c r="AI53" s="94"/>
      <c r="AJ53" s="95"/>
      <c r="AK53" s="96"/>
      <c r="AL53" s="128"/>
      <c r="AM53" s="101"/>
      <c r="AN53" s="102"/>
      <c r="AO53" s="102"/>
      <c r="AP53" s="103"/>
    </row>
    <row r="54" spans="1:42" ht="14.1" customHeight="1" x14ac:dyDescent="0.15">
      <c r="A54" s="77"/>
      <c r="B54" s="84"/>
      <c r="C54" s="85"/>
      <c r="D54" s="85"/>
      <c r="E54" s="85"/>
      <c r="F54" s="86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142"/>
      <c r="T54" s="142"/>
      <c r="U54" s="132"/>
      <c r="V54" s="88" t="str">
        <f>IF(V52="","",INT(V52*0.1))</f>
        <v/>
      </c>
      <c r="W54" s="90"/>
      <c r="X54" s="88" t="str">
        <f t="shared" ref="X54" si="75">IF(X52="","",INT(X52*0.1))</f>
        <v/>
      </c>
      <c r="Y54" s="90"/>
      <c r="Z54" s="88" t="str">
        <f t="shared" ref="Z54" si="76">IF(Z52="","",INT(Z52*0.1))</f>
        <v/>
      </c>
      <c r="AA54" s="90"/>
      <c r="AB54" s="88" t="str">
        <f t="shared" ref="AB54" si="77">IF(AB52="","",INT(AB52*0.1))</f>
        <v/>
      </c>
      <c r="AC54" s="90"/>
      <c r="AD54" s="88" t="str">
        <f>IF(V54="","",SUM(V54:AB54))</f>
        <v/>
      </c>
      <c r="AE54" s="89"/>
      <c r="AF54" s="90"/>
      <c r="AG54" s="88" t="str">
        <f>IF(AG52=0,"",INT(AG52*0.1))</f>
        <v/>
      </c>
      <c r="AH54" s="90"/>
      <c r="AI54" s="88" t="str">
        <f>IF(AI52="","",INT(AI52*0.1))</f>
        <v/>
      </c>
      <c r="AJ54" s="89"/>
      <c r="AK54" s="90"/>
      <c r="AL54" s="129"/>
      <c r="AM54" s="104"/>
      <c r="AN54" s="105"/>
      <c r="AO54" s="105"/>
      <c r="AP54" s="106"/>
    </row>
    <row r="55" spans="1:42" ht="14.1" customHeight="1" x14ac:dyDescent="0.15">
      <c r="A55" s="75">
        <f>A52+1</f>
        <v>14</v>
      </c>
      <c r="B55" s="78"/>
      <c r="C55" s="79"/>
      <c r="D55" s="79"/>
      <c r="E55" s="79"/>
      <c r="F55" s="80"/>
      <c r="G55" s="97"/>
      <c r="H55" s="97"/>
      <c r="I55" s="97"/>
      <c r="J55" s="97"/>
      <c r="K55" s="137"/>
      <c r="L55" s="97"/>
      <c r="M55" s="97"/>
      <c r="N55" s="97"/>
      <c r="O55" s="97"/>
      <c r="P55" s="97"/>
      <c r="Q55" s="97"/>
      <c r="R55" s="97"/>
      <c r="S55" s="138"/>
      <c r="T55" s="139"/>
      <c r="U55" s="130"/>
      <c r="V55" s="133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W55" s="134"/>
      <c r="X55" s="133" t="str">
        <f t="shared" ref="X55" si="78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Y55" s="134"/>
      <c r="Z55" s="133" t="str">
        <f t="shared" ref="Z55" si="79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A55" s="134"/>
      <c r="AB55" s="133" t="str">
        <f t="shared" ref="AB55" si="80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C55" s="134"/>
      <c r="AD55" s="91">
        <f>SUM(V55:AB55)</f>
        <v>0</v>
      </c>
      <c r="AE55" s="92"/>
      <c r="AF55" s="93"/>
      <c r="AG55" s="91">
        <f>IF(U55="〇",$B$8,0)</f>
        <v>0</v>
      </c>
      <c r="AH55" s="93"/>
      <c r="AI55" s="91" t="str">
        <f>IF(G55="","",AD55+AG55)</f>
        <v/>
      </c>
      <c r="AJ55" s="92"/>
      <c r="AK55" s="93"/>
      <c r="AL55" s="127"/>
      <c r="AM55" s="98"/>
      <c r="AN55" s="99"/>
      <c r="AO55" s="99"/>
      <c r="AP55" s="100"/>
    </row>
    <row r="56" spans="1:42" ht="14.1" customHeight="1" x14ac:dyDescent="0.15">
      <c r="A56" s="76"/>
      <c r="B56" s="81"/>
      <c r="C56" s="82"/>
      <c r="D56" s="82"/>
      <c r="E56" s="82"/>
      <c r="F56" s="83"/>
      <c r="G56" s="97"/>
      <c r="H56" s="97"/>
      <c r="I56" s="97"/>
      <c r="J56" s="97"/>
      <c r="K56" s="137"/>
      <c r="L56" s="97"/>
      <c r="M56" s="97"/>
      <c r="N56" s="97"/>
      <c r="O56" s="97"/>
      <c r="P56" s="97"/>
      <c r="Q56" s="97"/>
      <c r="R56" s="97"/>
      <c r="S56" s="138"/>
      <c r="T56" s="139"/>
      <c r="U56" s="131"/>
      <c r="V56" s="135"/>
      <c r="W56" s="136"/>
      <c r="X56" s="135"/>
      <c r="Y56" s="136"/>
      <c r="Z56" s="135"/>
      <c r="AA56" s="136"/>
      <c r="AB56" s="135"/>
      <c r="AC56" s="136"/>
      <c r="AD56" s="94"/>
      <c r="AE56" s="95"/>
      <c r="AF56" s="96"/>
      <c r="AG56" s="94"/>
      <c r="AH56" s="96"/>
      <c r="AI56" s="94"/>
      <c r="AJ56" s="95"/>
      <c r="AK56" s="96"/>
      <c r="AL56" s="128"/>
      <c r="AM56" s="101"/>
      <c r="AN56" s="102"/>
      <c r="AO56" s="102"/>
      <c r="AP56" s="103"/>
    </row>
    <row r="57" spans="1:42" ht="14.1" customHeight="1" x14ac:dyDescent="0.15">
      <c r="A57" s="77"/>
      <c r="B57" s="84"/>
      <c r="C57" s="85"/>
      <c r="D57" s="85"/>
      <c r="E57" s="85"/>
      <c r="F57" s="86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142"/>
      <c r="T57" s="142"/>
      <c r="U57" s="132"/>
      <c r="V57" s="88" t="str">
        <f>IF(V55="","",INT(V55*0.1))</f>
        <v/>
      </c>
      <c r="W57" s="90"/>
      <c r="X57" s="88" t="str">
        <f t="shared" ref="X57" si="81">IF(X55="","",INT(X55*0.1))</f>
        <v/>
      </c>
      <c r="Y57" s="90"/>
      <c r="Z57" s="88" t="str">
        <f t="shared" ref="Z57" si="82">IF(Z55="","",INT(Z55*0.1))</f>
        <v/>
      </c>
      <c r="AA57" s="90"/>
      <c r="AB57" s="88" t="str">
        <f t="shared" ref="AB57" si="83">IF(AB55="","",INT(AB55*0.1))</f>
        <v/>
      </c>
      <c r="AC57" s="90"/>
      <c r="AD57" s="88" t="str">
        <f>IF(V57="","",SUM(V57:AB57))</f>
        <v/>
      </c>
      <c r="AE57" s="89"/>
      <c r="AF57" s="90"/>
      <c r="AG57" s="88" t="str">
        <f>IF(AG55=0,"",INT(AG55*0.1))</f>
        <v/>
      </c>
      <c r="AH57" s="90"/>
      <c r="AI57" s="88" t="str">
        <f>IF(AI55="","",INT(AI55*0.1))</f>
        <v/>
      </c>
      <c r="AJ57" s="89"/>
      <c r="AK57" s="90"/>
      <c r="AL57" s="129"/>
      <c r="AM57" s="104"/>
      <c r="AN57" s="105"/>
      <c r="AO57" s="105"/>
      <c r="AP57" s="106"/>
    </row>
    <row r="58" spans="1:42" ht="14.1" customHeight="1" x14ac:dyDescent="0.15">
      <c r="A58" s="75">
        <f>A55+1</f>
        <v>15</v>
      </c>
      <c r="B58" s="78"/>
      <c r="C58" s="79"/>
      <c r="D58" s="79"/>
      <c r="E58" s="79"/>
      <c r="F58" s="80"/>
      <c r="G58" s="97"/>
      <c r="H58" s="97"/>
      <c r="I58" s="97"/>
      <c r="J58" s="97"/>
      <c r="K58" s="137"/>
      <c r="L58" s="97"/>
      <c r="M58" s="97"/>
      <c r="N58" s="97"/>
      <c r="O58" s="97"/>
      <c r="P58" s="97"/>
      <c r="Q58" s="97"/>
      <c r="R58" s="97"/>
      <c r="S58" s="138"/>
      <c r="T58" s="139"/>
      <c r="U58" s="130"/>
      <c r="V58" s="133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W58" s="134"/>
      <c r="X58" s="133" t="str">
        <f t="shared" ref="X58" si="84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Y58" s="134"/>
      <c r="Z58" s="133" t="str">
        <f t="shared" ref="Z58" si="85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A58" s="134"/>
      <c r="AB58" s="133" t="str">
        <f t="shared" ref="AB58" si="86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C58" s="134"/>
      <c r="AD58" s="91">
        <f>SUM(V58:AB58)</f>
        <v>0</v>
      </c>
      <c r="AE58" s="92"/>
      <c r="AF58" s="93"/>
      <c r="AG58" s="91">
        <f>IF(U58="〇",$B$8,0)</f>
        <v>0</v>
      </c>
      <c r="AH58" s="93"/>
      <c r="AI58" s="91" t="str">
        <f>IF(G58="","",AD58+AG58)</f>
        <v/>
      </c>
      <c r="AJ58" s="92"/>
      <c r="AK58" s="93"/>
      <c r="AL58" s="127"/>
      <c r="AM58" s="98"/>
      <c r="AN58" s="99"/>
      <c r="AO58" s="99"/>
      <c r="AP58" s="100"/>
    </row>
    <row r="59" spans="1:42" ht="14.1" customHeight="1" x14ac:dyDescent="0.15">
      <c r="A59" s="76"/>
      <c r="B59" s="81"/>
      <c r="C59" s="82"/>
      <c r="D59" s="82"/>
      <c r="E59" s="82"/>
      <c r="F59" s="83"/>
      <c r="G59" s="97"/>
      <c r="H59" s="97"/>
      <c r="I59" s="97"/>
      <c r="J59" s="97"/>
      <c r="K59" s="137"/>
      <c r="L59" s="97"/>
      <c r="M59" s="97"/>
      <c r="N59" s="97"/>
      <c r="O59" s="97"/>
      <c r="P59" s="97"/>
      <c r="Q59" s="97"/>
      <c r="R59" s="97"/>
      <c r="S59" s="138"/>
      <c r="T59" s="139"/>
      <c r="U59" s="131"/>
      <c r="V59" s="135"/>
      <c r="W59" s="136"/>
      <c r="X59" s="135"/>
      <c r="Y59" s="136"/>
      <c r="Z59" s="135"/>
      <c r="AA59" s="136"/>
      <c r="AB59" s="135"/>
      <c r="AC59" s="136"/>
      <c r="AD59" s="94"/>
      <c r="AE59" s="95"/>
      <c r="AF59" s="96"/>
      <c r="AG59" s="94"/>
      <c r="AH59" s="96"/>
      <c r="AI59" s="94"/>
      <c r="AJ59" s="95"/>
      <c r="AK59" s="96"/>
      <c r="AL59" s="128"/>
      <c r="AM59" s="101"/>
      <c r="AN59" s="102"/>
      <c r="AO59" s="102"/>
      <c r="AP59" s="103"/>
    </row>
    <row r="60" spans="1:42" ht="14.1" customHeight="1" x14ac:dyDescent="0.15">
      <c r="A60" s="77"/>
      <c r="B60" s="84"/>
      <c r="C60" s="85"/>
      <c r="D60" s="85"/>
      <c r="E60" s="85"/>
      <c r="F60" s="86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142"/>
      <c r="T60" s="142"/>
      <c r="U60" s="132"/>
      <c r="V60" s="88" t="str">
        <f>IF(V58="","",INT(V58*0.1))</f>
        <v/>
      </c>
      <c r="W60" s="90"/>
      <c r="X60" s="88" t="str">
        <f t="shared" ref="X60" si="87">IF(X58="","",INT(X58*0.1))</f>
        <v/>
      </c>
      <c r="Y60" s="90"/>
      <c r="Z60" s="88" t="str">
        <f t="shared" ref="Z60" si="88">IF(Z58="","",INT(Z58*0.1))</f>
        <v/>
      </c>
      <c r="AA60" s="90"/>
      <c r="AB60" s="88" t="str">
        <f t="shared" ref="AB60" si="89">IF(AB58="","",INT(AB58*0.1))</f>
        <v/>
      </c>
      <c r="AC60" s="90"/>
      <c r="AD60" s="88" t="str">
        <f>IF(V60="","",SUM(V60:AB60))</f>
        <v/>
      </c>
      <c r="AE60" s="89"/>
      <c r="AF60" s="90"/>
      <c r="AG60" s="88" t="str">
        <f>IF(AG58=0,"",INT(AG58*0.1))</f>
        <v/>
      </c>
      <c r="AH60" s="90"/>
      <c r="AI60" s="88" t="str">
        <f>IF(AI58="","",INT(AI58*0.1))</f>
        <v/>
      </c>
      <c r="AJ60" s="89"/>
      <c r="AK60" s="90"/>
      <c r="AL60" s="129"/>
      <c r="AM60" s="104"/>
      <c r="AN60" s="105"/>
      <c r="AO60" s="105"/>
      <c r="AP60" s="106"/>
    </row>
    <row r="61" spans="1:42" ht="14.1" customHeight="1" x14ac:dyDescent="0.15">
      <c r="A61" s="121" t="s">
        <v>37</v>
      </c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3"/>
      <c r="AI61" s="113">
        <f>SUM(AI16,AI19,AI22,AI25,AI28,AI31,AI34,AI37,AI40,AI43,AI46,AI49,AI52,AI55,AI58)</f>
        <v>0</v>
      </c>
      <c r="AJ61" s="114"/>
      <c r="AK61" s="115"/>
      <c r="AL61" s="119"/>
      <c r="AM61" s="107"/>
      <c r="AN61" s="108"/>
      <c r="AO61" s="108"/>
      <c r="AP61" s="109"/>
    </row>
    <row r="62" spans="1:42" ht="14.1" customHeight="1" x14ac:dyDescent="0.15">
      <c r="A62" s="124"/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6"/>
      <c r="AI62" s="116"/>
      <c r="AJ62" s="117"/>
      <c r="AK62" s="118"/>
      <c r="AL62" s="120"/>
      <c r="AM62" s="110"/>
      <c r="AN62" s="111"/>
      <c r="AO62" s="111"/>
      <c r="AP62" s="112"/>
    </row>
    <row r="63" spans="1:42" ht="14.1" customHeight="1" x14ac:dyDescent="0.15">
      <c r="A63" s="121" t="s">
        <v>34</v>
      </c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3"/>
      <c r="AI63" s="113">
        <f>SUM(AI18,AI21,AI24,AI27,AI30,AI33,AI36,AI39,AI42,AI45,AI48,AI51,AI54,AI57,AI60)</f>
        <v>0</v>
      </c>
      <c r="AJ63" s="114"/>
      <c r="AK63" s="115"/>
      <c r="AL63" s="119"/>
      <c r="AM63" s="107"/>
      <c r="AN63" s="108"/>
      <c r="AO63" s="108"/>
      <c r="AP63" s="109"/>
    </row>
    <row r="64" spans="1:42" ht="14.1" customHeight="1" x14ac:dyDescent="0.15">
      <c r="A64" s="124"/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6"/>
      <c r="AI64" s="116"/>
      <c r="AJ64" s="117"/>
      <c r="AK64" s="118"/>
      <c r="AL64" s="120"/>
      <c r="AM64" s="110"/>
      <c r="AN64" s="111"/>
      <c r="AO64" s="111"/>
      <c r="AP64" s="112"/>
    </row>
    <row r="65" spans="1:43" ht="14.1" customHeight="1" x14ac:dyDescent="0.15">
      <c r="A65" s="121" t="s">
        <v>17</v>
      </c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3"/>
      <c r="AI65" s="113">
        <f>AI61+AI63</f>
        <v>0</v>
      </c>
      <c r="AJ65" s="114"/>
      <c r="AK65" s="115"/>
      <c r="AL65" s="119"/>
      <c r="AM65" s="107"/>
      <c r="AN65" s="108"/>
      <c r="AO65" s="108"/>
      <c r="AP65" s="109"/>
    </row>
    <row r="66" spans="1:43" ht="14.1" customHeight="1" x14ac:dyDescent="0.15">
      <c r="A66" s="124"/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  <c r="AA66" s="125"/>
      <c r="AB66" s="125"/>
      <c r="AC66" s="125"/>
      <c r="AD66" s="125"/>
      <c r="AE66" s="125"/>
      <c r="AF66" s="125"/>
      <c r="AG66" s="125"/>
      <c r="AH66" s="126"/>
      <c r="AI66" s="116"/>
      <c r="AJ66" s="117"/>
      <c r="AK66" s="118"/>
      <c r="AL66" s="120"/>
      <c r="AM66" s="110"/>
      <c r="AN66" s="111"/>
      <c r="AO66" s="111"/>
      <c r="AP66" s="112"/>
    </row>
    <row r="67" spans="1:43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8"/>
      <c r="AJ67" s="8"/>
      <c r="AK67" s="8"/>
      <c r="AL67" s="8"/>
      <c r="AM67" s="8"/>
      <c r="AN67" s="9"/>
      <c r="AO67" s="10"/>
      <c r="AP67" s="9"/>
      <c r="AQ67" s="9"/>
    </row>
    <row r="68" spans="1:43" ht="14.1" customHeight="1" x14ac:dyDescent="0.15">
      <c r="A68" s="11" t="s">
        <v>20</v>
      </c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</sheetData>
  <mergeCells count="660"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23:P23"/>
    <mergeCell ref="O24:P24"/>
    <mergeCell ref="O25:P25"/>
    <mergeCell ref="O26:P26"/>
    <mergeCell ref="O27:P27"/>
    <mergeCell ref="O28:P28"/>
    <mergeCell ref="O29:P29"/>
    <mergeCell ref="O30:P30"/>
    <mergeCell ref="O31:P31"/>
    <mergeCell ref="G11:R11"/>
    <mergeCell ref="O12:P13"/>
    <mergeCell ref="Q12:R13"/>
    <mergeCell ref="O14:P14"/>
    <mergeCell ref="O15:P15"/>
    <mergeCell ref="O16:P16"/>
    <mergeCell ref="O17:P17"/>
    <mergeCell ref="O18:P18"/>
    <mergeCell ref="O19:P19"/>
    <mergeCell ref="Q14:R14"/>
    <mergeCell ref="Q15:R15"/>
    <mergeCell ref="Q16:R16"/>
    <mergeCell ref="Q17:R17"/>
    <mergeCell ref="Q18:R18"/>
    <mergeCell ref="Q19:R19"/>
    <mergeCell ref="G16:H16"/>
    <mergeCell ref="K16:L16"/>
    <mergeCell ref="M16:N16"/>
    <mergeCell ref="AI18:AK18"/>
    <mergeCell ref="V11:AC13"/>
    <mergeCell ref="AD57:AF57"/>
    <mergeCell ref="V58:W59"/>
    <mergeCell ref="X58:Y59"/>
    <mergeCell ref="Z58:AA59"/>
    <mergeCell ref="AB58:AC59"/>
    <mergeCell ref="AD54:AF54"/>
    <mergeCell ref="V55:W56"/>
    <mergeCell ref="X55:Y56"/>
    <mergeCell ref="Z55:AA56"/>
    <mergeCell ref="AB55:AC56"/>
    <mergeCell ref="AD55:AF56"/>
    <mergeCell ref="AD52:AF53"/>
    <mergeCell ref="AB48:AC48"/>
    <mergeCell ref="AD48:AF48"/>
    <mergeCell ref="V49:W50"/>
    <mergeCell ref="X49:Y50"/>
    <mergeCell ref="Z49:AA50"/>
    <mergeCell ref="AB49:AC50"/>
    <mergeCell ref="AD49:AF50"/>
    <mergeCell ref="V48:W48"/>
    <mergeCell ref="X48:Y48"/>
    <mergeCell ref="AD51:AF51"/>
    <mergeCell ref="D15:F15"/>
    <mergeCell ref="G15:H15"/>
    <mergeCell ref="K15:L15"/>
    <mergeCell ref="AM16:AP18"/>
    <mergeCell ref="AG16:AH17"/>
    <mergeCell ref="AG18:AH18"/>
    <mergeCell ref="U16:U18"/>
    <mergeCell ref="S11:T13"/>
    <mergeCell ref="V14:W15"/>
    <mergeCell ref="X14:Y15"/>
    <mergeCell ref="Z14:AA15"/>
    <mergeCell ref="AB14:AC15"/>
    <mergeCell ref="V16:W17"/>
    <mergeCell ref="X16:Y17"/>
    <mergeCell ref="Z16:AA17"/>
    <mergeCell ref="AB16:AC17"/>
    <mergeCell ref="AD16:AF17"/>
    <mergeCell ref="X18:Y18"/>
    <mergeCell ref="Z18:AA18"/>
    <mergeCell ref="AB18:AC18"/>
    <mergeCell ref="AD18:AF18"/>
    <mergeCell ref="AL16:AL18"/>
    <mergeCell ref="V18:W18"/>
    <mergeCell ref="AI16:AK17"/>
    <mergeCell ref="U40:U42"/>
    <mergeCell ref="U43:U45"/>
    <mergeCell ref="Z46:AA47"/>
    <mergeCell ref="AB46:AC47"/>
    <mergeCell ref="D12:F13"/>
    <mergeCell ref="G12:H13"/>
    <mergeCell ref="A16:A18"/>
    <mergeCell ref="U49:U51"/>
    <mergeCell ref="U19:U21"/>
    <mergeCell ref="U22:U24"/>
    <mergeCell ref="U25:U27"/>
    <mergeCell ref="U28:U30"/>
    <mergeCell ref="U31:U33"/>
    <mergeCell ref="U34:U36"/>
    <mergeCell ref="U37:U39"/>
    <mergeCell ref="B16:F18"/>
    <mergeCell ref="G17:H17"/>
    <mergeCell ref="K17:L17"/>
    <mergeCell ref="M17:N17"/>
    <mergeCell ref="D14:F14"/>
    <mergeCell ref="G14:H14"/>
    <mergeCell ref="K14:L14"/>
    <mergeCell ref="M14:N14"/>
    <mergeCell ref="A11:A15"/>
    <mergeCell ref="V51:W51"/>
    <mergeCell ref="X51:Y51"/>
    <mergeCell ref="Z51:AA51"/>
    <mergeCell ref="AB51:AC51"/>
    <mergeCell ref="AD40:AF41"/>
    <mergeCell ref="V42:W42"/>
    <mergeCell ref="X42:Y42"/>
    <mergeCell ref="Z42:AA42"/>
    <mergeCell ref="AB42:AC42"/>
    <mergeCell ref="AD42:AF42"/>
    <mergeCell ref="AD43:AF44"/>
    <mergeCell ref="V45:W45"/>
    <mergeCell ref="X45:Y45"/>
    <mergeCell ref="AD45:AF45"/>
    <mergeCell ref="AD46:AF47"/>
    <mergeCell ref="Z48:AA48"/>
    <mergeCell ref="V46:W47"/>
    <mergeCell ref="X46:Y47"/>
    <mergeCell ref="Z45:AA45"/>
    <mergeCell ref="AB45:AC45"/>
    <mergeCell ref="X39:Y39"/>
    <mergeCell ref="Z39:AA39"/>
    <mergeCell ref="AB39:AC39"/>
    <mergeCell ref="AD39:AF39"/>
    <mergeCell ref="V40:W41"/>
    <mergeCell ref="X40:Y41"/>
    <mergeCell ref="Z40:AA41"/>
    <mergeCell ref="AB40:AC41"/>
    <mergeCell ref="X37:Y38"/>
    <mergeCell ref="V30:W30"/>
    <mergeCell ref="X30:Y30"/>
    <mergeCell ref="Z30:AA30"/>
    <mergeCell ref="AB30:AC30"/>
    <mergeCell ref="AD30:AF30"/>
    <mergeCell ref="V28:W29"/>
    <mergeCell ref="Z37:AA38"/>
    <mergeCell ref="AB37:AC38"/>
    <mergeCell ref="AD37:AF38"/>
    <mergeCell ref="AB33:AC33"/>
    <mergeCell ref="AD33:AF33"/>
    <mergeCell ref="V34:W35"/>
    <mergeCell ref="X34:Y35"/>
    <mergeCell ref="Z34:AA35"/>
    <mergeCell ref="AB34:AC35"/>
    <mergeCell ref="AD34:AF35"/>
    <mergeCell ref="X36:Y36"/>
    <mergeCell ref="Z36:AA36"/>
    <mergeCell ref="AB36:AC36"/>
    <mergeCell ref="AD36:AF36"/>
    <mergeCell ref="V24:W24"/>
    <mergeCell ref="X24:Y24"/>
    <mergeCell ref="Z24:AA24"/>
    <mergeCell ref="AB24:AC24"/>
    <mergeCell ref="AD24:AF24"/>
    <mergeCell ref="V22:W23"/>
    <mergeCell ref="X28:Y29"/>
    <mergeCell ref="Z28:AA29"/>
    <mergeCell ref="AB28:AC29"/>
    <mergeCell ref="AD28:AF29"/>
    <mergeCell ref="V25:W26"/>
    <mergeCell ref="X25:Y26"/>
    <mergeCell ref="Z25:AA26"/>
    <mergeCell ref="AB25:AC26"/>
    <mergeCell ref="AD25:AF26"/>
    <mergeCell ref="V27:W27"/>
    <mergeCell ref="X27:Y27"/>
    <mergeCell ref="Z27:AA27"/>
    <mergeCell ref="AB27:AC27"/>
    <mergeCell ref="AD27:AF27"/>
    <mergeCell ref="Z21:AA21"/>
    <mergeCell ref="AB21:AC21"/>
    <mergeCell ref="AD21:AF21"/>
    <mergeCell ref="X22:Y23"/>
    <mergeCell ref="Z22:AA23"/>
    <mergeCell ref="AB22:AC23"/>
    <mergeCell ref="AD22:AF23"/>
    <mergeCell ref="V19:W20"/>
    <mergeCell ref="X19:Y20"/>
    <mergeCell ref="Z19:AA20"/>
    <mergeCell ref="AB19:AC20"/>
    <mergeCell ref="S57:T57"/>
    <mergeCell ref="S59:T59"/>
    <mergeCell ref="S60:T60"/>
    <mergeCell ref="S58:T58"/>
    <mergeCell ref="V60:W60"/>
    <mergeCell ref="X60:Y60"/>
    <mergeCell ref="Z60:AA60"/>
    <mergeCell ref="AB60:AC60"/>
    <mergeCell ref="V54:W54"/>
    <mergeCell ref="X54:Y54"/>
    <mergeCell ref="Z54:AA54"/>
    <mergeCell ref="AB54:AC54"/>
    <mergeCell ref="U58:U60"/>
    <mergeCell ref="V57:W57"/>
    <mergeCell ref="X57:Y57"/>
    <mergeCell ref="Z57:AA57"/>
    <mergeCell ref="AB57:AC57"/>
    <mergeCell ref="U52:U54"/>
    <mergeCell ref="U55:U57"/>
    <mergeCell ref="S55:T55"/>
    <mergeCell ref="Z52:AA53"/>
    <mergeCell ref="AB52:AC53"/>
    <mergeCell ref="V52:W53"/>
    <mergeCell ref="X52:Y53"/>
    <mergeCell ref="A52:A54"/>
    <mergeCell ref="B52:F54"/>
    <mergeCell ref="K23:L23"/>
    <mergeCell ref="M23:N23"/>
    <mergeCell ref="S23:T23"/>
    <mergeCell ref="I19:J19"/>
    <mergeCell ref="I20:J20"/>
    <mergeCell ref="I21:J21"/>
    <mergeCell ref="I22:J22"/>
    <mergeCell ref="I23:J23"/>
    <mergeCell ref="I24:J24"/>
    <mergeCell ref="S38:T38"/>
    <mergeCell ref="G39:H39"/>
    <mergeCell ref="I38:J38"/>
    <mergeCell ref="I39:J39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AH2:AO2"/>
    <mergeCell ref="A7:H7"/>
    <mergeCell ref="B8:F8"/>
    <mergeCell ref="D11:F11"/>
    <mergeCell ref="S15:T15"/>
    <mergeCell ref="I12:J13"/>
    <mergeCell ref="K12:L13"/>
    <mergeCell ref="M12:N13"/>
    <mergeCell ref="I14:J14"/>
    <mergeCell ref="I15:J15"/>
    <mergeCell ref="AD11:AF15"/>
    <mergeCell ref="AL11:AL15"/>
    <mergeCell ref="Y4:AB4"/>
    <mergeCell ref="Y6:AB6"/>
    <mergeCell ref="Y8:AB8"/>
    <mergeCell ref="S14:T14"/>
    <mergeCell ref="AG11:AH15"/>
    <mergeCell ref="AI11:AK15"/>
    <mergeCell ref="AM11:AP15"/>
    <mergeCell ref="A4:H4"/>
    <mergeCell ref="B5:F5"/>
    <mergeCell ref="U11:U15"/>
    <mergeCell ref="M15:N15"/>
    <mergeCell ref="B11:C15"/>
    <mergeCell ref="S16:T16"/>
    <mergeCell ref="S18:T18"/>
    <mergeCell ref="G18:H18"/>
    <mergeCell ref="K18:L18"/>
    <mergeCell ref="M18:N18"/>
    <mergeCell ref="S17:T17"/>
    <mergeCell ref="I16:J16"/>
    <mergeCell ref="I17:J17"/>
    <mergeCell ref="I18:J18"/>
    <mergeCell ref="G21:H21"/>
    <mergeCell ref="K21:L21"/>
    <mergeCell ref="M21:N21"/>
    <mergeCell ref="A19:A21"/>
    <mergeCell ref="B19:F21"/>
    <mergeCell ref="S21:T21"/>
    <mergeCell ref="G20:H20"/>
    <mergeCell ref="K20:L20"/>
    <mergeCell ref="M20:N20"/>
    <mergeCell ref="S20:T20"/>
    <mergeCell ref="G19:H19"/>
    <mergeCell ref="K19:L19"/>
    <mergeCell ref="M19:N19"/>
    <mergeCell ref="S19:T19"/>
    <mergeCell ref="O20:P20"/>
    <mergeCell ref="O21:P21"/>
    <mergeCell ref="Q20:R20"/>
    <mergeCell ref="Q21:R21"/>
    <mergeCell ref="S24:T24"/>
    <mergeCell ref="G27:H27"/>
    <mergeCell ref="K27:L27"/>
    <mergeCell ref="M27:N27"/>
    <mergeCell ref="S27:T27"/>
    <mergeCell ref="I26:J26"/>
    <mergeCell ref="I27:J27"/>
    <mergeCell ref="A22:A24"/>
    <mergeCell ref="B22:F24"/>
    <mergeCell ref="G22:H22"/>
    <mergeCell ref="K22:L22"/>
    <mergeCell ref="M22:N22"/>
    <mergeCell ref="S22:T22"/>
    <mergeCell ref="G23:H23"/>
    <mergeCell ref="G24:H24"/>
    <mergeCell ref="K24:L24"/>
    <mergeCell ref="M24:N24"/>
    <mergeCell ref="A25:A27"/>
    <mergeCell ref="B25:F27"/>
    <mergeCell ref="G26:H26"/>
    <mergeCell ref="K26:L26"/>
    <mergeCell ref="M26:N26"/>
    <mergeCell ref="S26:T26"/>
    <mergeCell ref="O22:P22"/>
    <mergeCell ref="S25:T25"/>
    <mergeCell ref="G29:H29"/>
    <mergeCell ref="K29:L29"/>
    <mergeCell ref="M29:N29"/>
    <mergeCell ref="S29:T29"/>
    <mergeCell ref="S30:T30"/>
    <mergeCell ref="G28:H28"/>
    <mergeCell ref="K28:L28"/>
    <mergeCell ref="M28:N28"/>
    <mergeCell ref="S28:T28"/>
    <mergeCell ref="G25:H25"/>
    <mergeCell ref="I25:J25"/>
    <mergeCell ref="K25:L25"/>
    <mergeCell ref="M25:N25"/>
    <mergeCell ref="A31:A33"/>
    <mergeCell ref="B31:F33"/>
    <mergeCell ref="G30:H30"/>
    <mergeCell ref="K30:L30"/>
    <mergeCell ref="M30:N30"/>
    <mergeCell ref="G33:H33"/>
    <mergeCell ref="K33:L33"/>
    <mergeCell ref="M33:N33"/>
    <mergeCell ref="A28:A30"/>
    <mergeCell ref="B28:F30"/>
    <mergeCell ref="G32:H32"/>
    <mergeCell ref="K32:L32"/>
    <mergeCell ref="M32:N32"/>
    <mergeCell ref="G31:H31"/>
    <mergeCell ref="K31:L31"/>
    <mergeCell ref="M31:N31"/>
    <mergeCell ref="I28:J28"/>
    <mergeCell ref="I29:J29"/>
    <mergeCell ref="I30:J30"/>
    <mergeCell ref="S31:T31"/>
    <mergeCell ref="V33:W33"/>
    <mergeCell ref="X33:Y33"/>
    <mergeCell ref="V31:W32"/>
    <mergeCell ref="X31:Y32"/>
    <mergeCell ref="Z31:AA32"/>
    <mergeCell ref="AB31:AC32"/>
    <mergeCell ref="AD31:AF32"/>
    <mergeCell ref="S32:T32"/>
    <mergeCell ref="Z33:AA33"/>
    <mergeCell ref="A37:A39"/>
    <mergeCell ref="B37:F39"/>
    <mergeCell ref="G36:H36"/>
    <mergeCell ref="K36:L36"/>
    <mergeCell ref="M36:N36"/>
    <mergeCell ref="A34:A36"/>
    <mergeCell ref="B34:F36"/>
    <mergeCell ref="G35:H35"/>
    <mergeCell ref="K35:L35"/>
    <mergeCell ref="M35:N35"/>
    <mergeCell ref="K39:L39"/>
    <mergeCell ref="G38:H38"/>
    <mergeCell ref="K38:L38"/>
    <mergeCell ref="M38:N38"/>
    <mergeCell ref="G37:H37"/>
    <mergeCell ref="K37:L37"/>
    <mergeCell ref="M37:N37"/>
    <mergeCell ref="S37:T37"/>
    <mergeCell ref="M39:N39"/>
    <mergeCell ref="S39:T39"/>
    <mergeCell ref="G34:H34"/>
    <mergeCell ref="K34:L34"/>
    <mergeCell ref="M34:N34"/>
    <mergeCell ref="S34:T34"/>
    <mergeCell ref="S35:T35"/>
    <mergeCell ref="V36:W36"/>
    <mergeCell ref="V37:W38"/>
    <mergeCell ref="V39:W39"/>
    <mergeCell ref="A40:A42"/>
    <mergeCell ref="B40:F42"/>
    <mergeCell ref="G41:H41"/>
    <mergeCell ref="G40:H40"/>
    <mergeCell ref="K40:L40"/>
    <mergeCell ref="M40:N40"/>
    <mergeCell ref="S40:T40"/>
    <mergeCell ref="K41:L41"/>
    <mergeCell ref="G42:H42"/>
    <mergeCell ref="K42:L42"/>
    <mergeCell ref="M42:N42"/>
    <mergeCell ref="S42:T42"/>
    <mergeCell ref="I40:J40"/>
    <mergeCell ref="I41:J41"/>
    <mergeCell ref="I42:J42"/>
    <mergeCell ref="M41:N41"/>
    <mergeCell ref="S41:T41"/>
    <mergeCell ref="O41:P41"/>
    <mergeCell ref="O42:P42"/>
    <mergeCell ref="Q40:R40"/>
    <mergeCell ref="Q41:R41"/>
    <mergeCell ref="Q42:R42"/>
    <mergeCell ref="S48:T48"/>
    <mergeCell ref="O46:P46"/>
    <mergeCell ref="O47:P47"/>
    <mergeCell ref="O48:P48"/>
    <mergeCell ref="Q43:R43"/>
    <mergeCell ref="Q44:R44"/>
    <mergeCell ref="Q45:R45"/>
    <mergeCell ref="Q46:R46"/>
    <mergeCell ref="Q47:R47"/>
    <mergeCell ref="Q48:R48"/>
    <mergeCell ref="S45:T45"/>
    <mergeCell ref="S43:T43"/>
    <mergeCell ref="O43:P43"/>
    <mergeCell ref="O44:P44"/>
    <mergeCell ref="G45:H45"/>
    <mergeCell ref="K45:L45"/>
    <mergeCell ref="M45:N45"/>
    <mergeCell ref="A43:A45"/>
    <mergeCell ref="B43:F45"/>
    <mergeCell ref="S44:T44"/>
    <mergeCell ref="G47:H47"/>
    <mergeCell ref="K47:L47"/>
    <mergeCell ref="M47:N47"/>
    <mergeCell ref="S47:T47"/>
    <mergeCell ref="G46:H46"/>
    <mergeCell ref="K46:L46"/>
    <mergeCell ref="G44:H44"/>
    <mergeCell ref="K44:L44"/>
    <mergeCell ref="M44:N44"/>
    <mergeCell ref="I43:J43"/>
    <mergeCell ref="I44:J44"/>
    <mergeCell ref="I45:J45"/>
    <mergeCell ref="S46:T46"/>
    <mergeCell ref="O45:P45"/>
    <mergeCell ref="G43:H43"/>
    <mergeCell ref="K43:L43"/>
    <mergeCell ref="M43:N43"/>
    <mergeCell ref="A49:A51"/>
    <mergeCell ref="B49:F51"/>
    <mergeCell ref="G48:H48"/>
    <mergeCell ref="K48:L48"/>
    <mergeCell ref="M48:N48"/>
    <mergeCell ref="K51:L51"/>
    <mergeCell ref="G51:H51"/>
    <mergeCell ref="I50:J50"/>
    <mergeCell ref="I51:J51"/>
    <mergeCell ref="G50:H50"/>
    <mergeCell ref="K50:L50"/>
    <mergeCell ref="M50:N50"/>
    <mergeCell ref="I49:J49"/>
    <mergeCell ref="I48:J48"/>
    <mergeCell ref="A46:A48"/>
    <mergeCell ref="B46:F48"/>
    <mergeCell ref="M46:N46"/>
    <mergeCell ref="I46:J46"/>
    <mergeCell ref="I47:J47"/>
    <mergeCell ref="M53:N53"/>
    <mergeCell ref="G55:H55"/>
    <mergeCell ref="K55:L55"/>
    <mergeCell ref="M55:N55"/>
    <mergeCell ref="S56:T56"/>
    <mergeCell ref="G49:H49"/>
    <mergeCell ref="K49:L49"/>
    <mergeCell ref="M49:N49"/>
    <mergeCell ref="S49:T49"/>
    <mergeCell ref="S51:T51"/>
    <mergeCell ref="I52:J52"/>
    <mergeCell ref="I53:J53"/>
    <mergeCell ref="I54:J54"/>
    <mergeCell ref="I55:J55"/>
    <mergeCell ref="K54:L54"/>
    <mergeCell ref="M54:N54"/>
    <mergeCell ref="S54:T54"/>
    <mergeCell ref="S53:T53"/>
    <mergeCell ref="M51:N51"/>
    <mergeCell ref="S50:T50"/>
    <mergeCell ref="G54:H54"/>
    <mergeCell ref="S52:T52"/>
    <mergeCell ref="G53:H53"/>
    <mergeCell ref="K53:L53"/>
    <mergeCell ref="A55:A57"/>
    <mergeCell ref="B55:F57"/>
    <mergeCell ref="G56:H56"/>
    <mergeCell ref="K56:L56"/>
    <mergeCell ref="M56:N56"/>
    <mergeCell ref="G59:H59"/>
    <mergeCell ref="K59:L59"/>
    <mergeCell ref="M59:N59"/>
    <mergeCell ref="M58:N58"/>
    <mergeCell ref="G58:H58"/>
    <mergeCell ref="K58:L58"/>
    <mergeCell ref="I56:J56"/>
    <mergeCell ref="I57:J57"/>
    <mergeCell ref="I58:J58"/>
    <mergeCell ref="I59:J59"/>
    <mergeCell ref="G57:H57"/>
    <mergeCell ref="K57:L57"/>
    <mergeCell ref="M57:N57"/>
    <mergeCell ref="G52:H52"/>
    <mergeCell ref="K52:L52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L52:AL54"/>
    <mergeCell ref="AI31:AK32"/>
    <mergeCell ref="AG33:AH33"/>
    <mergeCell ref="AI33:AK33"/>
    <mergeCell ref="AG34:AH35"/>
    <mergeCell ref="AI34:AK35"/>
    <mergeCell ref="AG36:AH36"/>
    <mergeCell ref="AI40:AK41"/>
    <mergeCell ref="AG42:AH42"/>
    <mergeCell ref="AI42:AK42"/>
    <mergeCell ref="AG43:AH44"/>
    <mergeCell ref="AI43:AK44"/>
    <mergeCell ref="AG45:AH45"/>
    <mergeCell ref="U46:U48"/>
    <mergeCell ref="AG19:AH20"/>
    <mergeCell ref="AI19:AK20"/>
    <mergeCell ref="AG21:AH21"/>
    <mergeCell ref="AI21:AK21"/>
    <mergeCell ref="AG22:AH23"/>
    <mergeCell ref="AI22:AK23"/>
    <mergeCell ref="AG24:AH24"/>
    <mergeCell ref="AI24:AK24"/>
    <mergeCell ref="AI36:AK36"/>
    <mergeCell ref="AG25:AH26"/>
    <mergeCell ref="AI25:AK26"/>
    <mergeCell ref="AG27:AH27"/>
    <mergeCell ref="AI27:AK27"/>
    <mergeCell ref="AG28:AH29"/>
    <mergeCell ref="AI28:AK29"/>
    <mergeCell ref="AG30:AH30"/>
    <mergeCell ref="V43:W44"/>
    <mergeCell ref="X43:Y44"/>
    <mergeCell ref="Z43:AA44"/>
    <mergeCell ref="AB43:AC44"/>
    <mergeCell ref="AD19:AF20"/>
    <mergeCell ref="V21:W21"/>
    <mergeCell ref="X21:Y21"/>
    <mergeCell ref="AI30:AK30"/>
    <mergeCell ref="AG31:AH32"/>
    <mergeCell ref="AG37:AH38"/>
    <mergeCell ref="AI37:AK38"/>
    <mergeCell ref="AG39:AH39"/>
    <mergeCell ref="AI39:AK39"/>
    <mergeCell ref="AG40:AH41"/>
    <mergeCell ref="AM43:AP45"/>
    <mergeCell ref="AM46:AP48"/>
    <mergeCell ref="AL46:AL48"/>
    <mergeCell ref="AI45:AK45"/>
    <mergeCell ref="AG46:AH47"/>
    <mergeCell ref="AI46:AK47"/>
    <mergeCell ref="AG48:AH48"/>
    <mergeCell ref="AI48:AK48"/>
    <mergeCell ref="AM49:AP51"/>
    <mergeCell ref="AM52:AP54"/>
    <mergeCell ref="AM55:AP57"/>
    <mergeCell ref="AM58:AP60"/>
    <mergeCell ref="AM61:AP62"/>
    <mergeCell ref="AM63:AP64"/>
    <mergeCell ref="AG51:AH51"/>
    <mergeCell ref="AI51:AK51"/>
    <mergeCell ref="AG52:AH53"/>
    <mergeCell ref="AI52:AK53"/>
    <mergeCell ref="AG54:AH54"/>
    <mergeCell ref="AI54:AK54"/>
    <mergeCell ref="AG55:AH56"/>
    <mergeCell ref="AI55:AK56"/>
    <mergeCell ref="AG57:AH57"/>
    <mergeCell ref="AI57:AK57"/>
    <mergeCell ref="AL55:AL57"/>
    <mergeCell ref="AL58:AL60"/>
    <mergeCell ref="AL61:AL62"/>
    <mergeCell ref="AL63:AL64"/>
    <mergeCell ref="AL49:AL51"/>
    <mergeCell ref="AG49:AH50"/>
    <mergeCell ref="AI49:AK50"/>
    <mergeCell ref="AM65:AP66"/>
    <mergeCell ref="AG58:AH59"/>
    <mergeCell ref="AI58:AK59"/>
    <mergeCell ref="AG60:AH60"/>
    <mergeCell ref="AI60:AK60"/>
    <mergeCell ref="AI61:AK62"/>
    <mergeCell ref="AI63:AK64"/>
    <mergeCell ref="AI65:AK66"/>
    <mergeCell ref="AL65:AL66"/>
    <mergeCell ref="A61:AH62"/>
    <mergeCell ref="A63:AH64"/>
    <mergeCell ref="A65:AH66"/>
    <mergeCell ref="A1:AP1"/>
    <mergeCell ref="A58:A60"/>
    <mergeCell ref="B58:F60"/>
    <mergeCell ref="G60:H60"/>
    <mergeCell ref="K60:L60"/>
    <mergeCell ref="M60:N60"/>
    <mergeCell ref="I60:J60"/>
    <mergeCell ref="AD60:AF60"/>
    <mergeCell ref="AD58:AF59"/>
    <mergeCell ref="O58:P58"/>
    <mergeCell ref="O59:P59"/>
    <mergeCell ref="O60:P60"/>
    <mergeCell ref="Q58:R58"/>
    <mergeCell ref="Q59:R59"/>
    <mergeCell ref="Q60:R60"/>
    <mergeCell ref="M52:N52"/>
    <mergeCell ref="AM19:AP21"/>
    <mergeCell ref="AM22:AP24"/>
    <mergeCell ref="AM25:AP27"/>
    <mergeCell ref="AM28:AP30"/>
    <mergeCell ref="AM31:AP33"/>
    <mergeCell ref="AM34:AP36"/>
    <mergeCell ref="AM37:AP39"/>
    <mergeCell ref="AM40:AP42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54:T54 S57:T57 S60:T60 G36:T36 G39:T39 G33:T33 G21:T21 S51:T51 G27:T27 G42:T42 G30:T30 G45:T45 G48:T48 G18:T18 G51:R60 G24:T24" xr:uid="{00000000-0002-0000-0100-000000000000}"/>
    <dataValidation type="list" allowBlank="1" showInputMessage="1" showErrorMessage="1" sqref="AL16:AL60" xr:uid="{00000000-0002-0000-0100-000001000000}">
      <formula1>"知識,母子,女性,デュアル,外国人"</formula1>
    </dataValidation>
    <dataValidation type="list" allowBlank="1" showInputMessage="1" showErrorMessage="1" promptTitle="実施状況について" prompt="24時間受講した場合は「○」_x000a_24時間未満の場合は　「×」_x000a_を入力してください。" sqref="U16:U60" xr:uid="{00000000-0002-0000-0100-000002000000}">
      <formula1>"〇,×"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65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2022-12-12T01:22:04Z</cp:lastPrinted>
  <dcterms:created xsi:type="dcterms:W3CDTF">2010-01-26T02:32:30Z</dcterms:created>
  <dcterms:modified xsi:type="dcterms:W3CDTF">2026-03-25T04:58:05Z</dcterms:modified>
</cp:coreProperties>
</file>